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activeTab="1"/>
  </bookViews>
  <sheets>
    <sheet name="2021" sheetId="1" r:id="rId1"/>
    <sheet name="2022-2023" sheetId="3" r:id="rId2"/>
  </sheets>
  <definedNames>
    <definedName name="_xlnm.Print_Area" localSheetId="0">'2021'!$A$1:$H$99</definedName>
  </definedNames>
  <calcPr calcId="162913"/>
</workbook>
</file>

<file path=xl/calcChain.xml><?xml version="1.0" encoding="utf-8"?>
<calcChain xmlns="http://schemas.openxmlformats.org/spreadsheetml/2006/main">
  <c r="H76" i="1" l="1"/>
  <c r="H75" i="3" l="1"/>
  <c r="I83" i="3" l="1"/>
  <c r="I81" i="3"/>
  <c r="I75" i="3"/>
  <c r="I72" i="3"/>
  <c r="I71" i="3" s="1"/>
  <c r="I69" i="3"/>
  <c r="I63" i="3"/>
  <c r="I60" i="3"/>
  <c r="I57" i="3"/>
  <c r="I54" i="3"/>
  <c r="I53" i="3" s="1"/>
  <c r="I49" i="3"/>
  <c r="I30" i="3"/>
  <c r="I28" i="3" s="1"/>
  <c r="I11" i="3"/>
  <c r="I73" i="3" l="1"/>
  <c r="I48" i="3"/>
  <c r="I9" i="3" s="1"/>
  <c r="H83" i="3"/>
  <c r="H81" i="3"/>
  <c r="H73" i="3" s="1"/>
  <c r="H72" i="3"/>
  <c r="H71" i="3" s="1"/>
  <c r="H69" i="3"/>
  <c r="H63" i="3"/>
  <c r="H60" i="3" s="1"/>
  <c r="H57" i="3"/>
  <c r="H54" i="3"/>
  <c r="H49" i="3"/>
  <c r="H30" i="3"/>
  <c r="H28" i="3" s="1"/>
  <c r="H11" i="3"/>
  <c r="H53" i="3" l="1"/>
  <c r="H48" i="3" s="1"/>
  <c r="H9" i="3" s="1"/>
  <c r="I92" i="3"/>
  <c r="H83" i="1"/>
  <c r="H74" i="1" s="1"/>
  <c r="H92" i="3" l="1"/>
  <c r="H73" i="1" l="1"/>
  <c r="H72" i="1" l="1"/>
  <c r="H70" i="1" l="1"/>
  <c r="H64" i="1"/>
  <c r="H61" i="1" s="1"/>
  <c r="H58" i="1"/>
  <c r="H55" i="1"/>
  <c r="H50" i="1"/>
  <c r="H31" i="1"/>
  <c r="H29" i="1" s="1"/>
  <c r="H12" i="1"/>
  <c r="H54" i="1" l="1"/>
  <c r="H49" i="1" s="1"/>
  <c r="H10" i="1" s="1"/>
  <c r="H93" i="1" s="1"/>
</calcChain>
</file>

<file path=xl/sharedStrings.xml><?xml version="1.0" encoding="utf-8"?>
<sst xmlns="http://schemas.openxmlformats.org/spreadsheetml/2006/main" count="278" uniqueCount="138">
  <si>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</si>
  <si>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</si>
  <si>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</si>
  <si>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</si>
  <si>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</si>
  <si>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</si>
  <si>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</si>
  <si>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</si>
  <si>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</si>
  <si>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</si>
  <si>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</si>
  <si>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</si>
  <si>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</si>
  <si>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</si>
  <si>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</si>
  <si>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</si>
  <si>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</si>
  <si>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</si>
  <si>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</si>
  <si>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</si>
  <si>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</si>
  <si>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</si>
  <si>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</si>
  <si>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</si>
  <si>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</si>
  <si>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</si>
  <si>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</si>
  <si>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</si>
  <si>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</si>
  <si>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</si>
  <si>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</si>
  <si>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</si>
  <si>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</si>
  <si>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</si>
  <si>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</si>
  <si>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</si>
  <si>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</si>
  <si>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</si>
  <si>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</si>
  <si>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</si>
  <si>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</si>
  <si>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</si>
  <si>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</si>
  <si>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</si>
  <si>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</si>
  <si>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</si>
  <si>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</si>
  <si>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</si>
  <si>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</si>
  <si>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</si>
  <si>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</si>
  <si>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</si>
  <si>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</si>
  <si>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</si>
  <si>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</si>
  <si>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</si>
  <si>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</si>
  <si>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</si>
  <si>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</si>
  <si>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</si>
  <si>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</si>
  <si>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</si>
  <si>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</si>
  <si>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</si>
  <si>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</si>
  <si>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</si>
  <si>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</si>
  <si>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</si>
  <si>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</si>
  <si>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</si>
  <si>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</si>
  <si>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</si>
  <si>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</si>
  <si>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</si>
  <si>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</si>
  <si>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</si>
  <si>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</si>
  <si>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</si>
  <si>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</si>
  <si>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</si>
  <si>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</si>
  <si>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</si>
  <si>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</si>
  <si>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</si>
  <si>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</si>
  <si>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</si>
  <si>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</si>
  <si>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</si>
  <si>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</si>
  <si>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</si>
  <si>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</si>
  <si>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</si>
  <si>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</si>
  <si>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20210000000000150</t>
  </si>
  <si>
    <t>20230000000000150</t>
  </si>
  <si>
    <t>20230024000000150</t>
  </si>
  <si>
    <t>20229999000000150</t>
  </si>
  <si>
    <t>20220000000000150</t>
  </si>
  <si>
    <t>20230024100000150</t>
  </si>
  <si>
    <t>20235118000000150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</si>
  <si>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</si>
  <si>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</si>
  <si>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</si>
  <si>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</si>
  <si>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</si>
  <si>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</si>
  <si>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10601030100000110</t>
  </si>
  <si>
    <t>ДОХОДЫ ОТ ИСПОЛЬЗОВАНИЯ ИМУЩЕСТВА, НАХОДЯЩЕГОСЯ В ГОСУДАРСТВЕННОЙ И МУНИЦИПАЛЬНОЙ СОБСТВЕННОСТИ</t>
  </si>
  <si>
    <t xml:space="preserve">Дотации бюджетам бюджетной системы Российской Федерации </t>
  </si>
  <si>
    <t xml:space="preserve">                                   </t>
  </si>
  <si>
    <t>20215001000000150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</si>
  <si>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</si>
  <si>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</si>
  <si>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20225467100000150</t>
  </si>
  <si>
    <t>20225467000000150</t>
  </si>
  <si>
    <t>Субсидии бюджетам сельских поселений на обеспечение развития и укреплению материально технической базы домов культуры в населенных пунктах с числом жителей 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</si>
  <si>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</si>
  <si>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исполнитель</t>
  </si>
  <si>
    <t xml:space="preserve">Глава Кумарейского  МО                                                             </t>
  </si>
  <si>
    <t>11300000000000000</t>
  </si>
  <si>
    <t>Прочие доходы от компенсации затрат бюджетов сельских поселений</t>
  </si>
  <si>
    <t>11302995100000130</t>
  </si>
  <si>
    <t>20216001100000150</t>
  </si>
  <si>
    <t>Прочие межбюджетные трансферты передаваемые бюджетам сельских поселений</t>
  </si>
  <si>
    <t>20249999000000150</t>
  </si>
  <si>
    <t>ДОХОДЫ ОТ ОКАЗАНИЯ ПЛАТНЫХ УСЛУГ И КОМПЕНСАЦИИ ЗАТРАТ</t>
  </si>
  <si>
    <t xml:space="preserve"> </t>
  </si>
  <si>
    <t xml:space="preserve"> А.А. Унжакова</t>
  </si>
  <si>
    <t xml:space="preserve"> А.П. Иванов</t>
  </si>
  <si>
    <t>Прогнозируемые доходы бюджета Кумарейского муниципального образования  (сельского поселения) на 2021 год</t>
  </si>
  <si>
    <t>2021 год</t>
  </si>
  <si>
    <t>Прогнозируемые доходы бюджета Кумарейского муниципального образования  (сельского поселения) на плановый период 2022-2023 годов</t>
  </si>
  <si>
    <t>\</t>
  </si>
  <si>
    <t>Субсидии бюджетам сельских поселений на софинансирование капитальных вложений в объекты муниципальной собственности</t>
  </si>
  <si>
    <t>20220077100000150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</si>
  <si>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 на 2021 год и на плановый
период 2022 и 2023 годов»
от 14.12.2020 </t>
    </r>
    <r>
      <rPr>
        <sz val="11"/>
        <rFont val="Courier New"/>
        <family val="3"/>
        <charset val="204"/>
      </rPr>
      <t xml:space="preserve"> года №12/1 
</t>
    </r>
  </si>
  <si>
    <r>
      <t xml:space="preserve">Приложение 1.1
к Решению Думы Кумарейского муниципального образования
«О бюджете Кумарейского муниципального образования на 2021 год и на плановый
период 2022 и 2023 годов»
от 14.12.2020 </t>
    </r>
    <r>
      <rPr>
        <sz val="11"/>
        <rFont val="Courier New"/>
        <family val="3"/>
        <charset val="204"/>
      </rPr>
      <t xml:space="preserve"> года №12/1 
</t>
    </r>
  </si>
  <si>
    <t>2-е чтение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</si>
</sst>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2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4" fillId="0" borderId="0" xfId="0" applyFont="1"/>
    <xf numFmtId="0" fontId="0" fillId="2" borderId="0" xfId="0" applyFill="1"/>
    <xf numFmtId="0" fontId="5" fillId="0" borderId="0" xfId="0" applyFont="1"/>
    <xf numFmtId="0" fontId="1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shrinkToFit="1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1" fillId="0" borderId="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shrinkToFit="1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center" shrinkToFit="1"/>
    </xf>
    <xf numFmtId="0" fontId="1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shrinkToFit="1"/>
    </xf>
    <xf numFmtId="0" fontId="3" fillId="0" borderId="14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0" fontId="3" fillId="0" borderId="6" xfId="0" applyFont="1" applyFill="1" applyBorder="1"/>
    <xf numFmtId="0" fontId="3" fillId="0" borderId="7" xfId="0" applyFont="1" applyFill="1" applyBorder="1"/>
    <xf numFmtId="49" fontId="3" fillId="0" borderId="8" xfId="0" applyNumberFormat="1" applyFont="1" applyFill="1" applyBorder="1" applyAlignment="1">
      <alignment horizontal="center" shrinkToFit="1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3" fillId="0" borderId="3" xfId="0" applyFont="1" applyFill="1" applyBorder="1"/>
    <xf numFmtId="49" fontId="3" fillId="0" borderId="2" xfId="0" applyNumberFormat="1" applyFont="1" applyFill="1" applyBorder="1" applyAlignment="1">
      <alignment horizontal="center" shrinkToFit="1"/>
    </xf>
    <xf numFmtId="49" fontId="3" fillId="0" borderId="0" xfId="0" applyNumberFormat="1" applyFont="1" applyFill="1" applyBorder="1" applyAlignment="1">
      <alignment horizontal="center" shrinkToFit="1"/>
    </xf>
    <xf numFmtId="49" fontId="3" fillId="0" borderId="7" xfId="0" applyNumberFormat="1" applyFont="1" applyFill="1" applyBorder="1" applyAlignment="1">
      <alignment horizontal="center" shrinkToFit="1"/>
    </xf>
    <xf numFmtId="164" fontId="3" fillId="0" borderId="12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shrinkToFit="1"/>
    </xf>
    <xf numFmtId="164" fontId="1" fillId="0" borderId="11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0" xfId="0" applyFont="1" applyFill="1"/>
    <xf numFmtId="0" fontId="1" fillId="0" borderId="15" xfId="0" applyFont="1" applyFill="1" applyBorder="1"/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shrinkToFit="1"/>
    </xf>
    <xf numFmtId="0" fontId="2" fillId="0" borderId="0" xfId="0" applyFont="1" applyFill="1"/>
    <xf numFmtId="0" fontId="0" fillId="0" borderId="0" xfId="0" applyFill="1"/>
    <xf numFmtId="0" fontId="1" fillId="0" borderId="12" xfId="0" applyFont="1" applyFill="1" applyBorder="1" applyAlignment="1">
      <alignment horizontal="center"/>
    </xf>
    <xf numFmtId="164" fontId="0" fillId="0" borderId="0" xfId="0" applyNumberFormat="1"/>
    <xf numFmtId="0" fontId="1" fillId="0" borderId="0" xfId="0" applyFont="1" applyAlignment="1"/>
    <xf numFmtId="0" fontId="10" fillId="2" borderId="0" xfId="0" applyFont="1" applyFill="1"/>
    <xf numFmtId="0" fontId="3" fillId="3" borderId="9" xfId="0" applyFont="1" applyFill="1" applyBorder="1"/>
    <xf numFmtId="0" fontId="1" fillId="3" borderId="11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49" fontId="3" fillId="0" borderId="8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49" fontId="1" fillId="0" borderId="8" xfId="0" applyNumberFormat="1" applyFont="1" applyFill="1" applyBorder="1" applyAlignment="1">
      <alignment horizontal="center" shrinkToFit="1"/>
    </xf>
    <xf numFmtId="0" fontId="1" fillId="3" borderId="10" xfId="0" applyFont="1" applyFill="1" applyBorder="1"/>
    <xf numFmtId="0" fontId="1" fillId="3" borderId="8" xfId="0" applyFont="1" applyFill="1" applyBorder="1"/>
    <xf numFmtId="2" fontId="3" fillId="3" borderId="8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" fillId="2" borderId="0" xfId="0" applyFont="1" applyFill="1"/>
    <xf numFmtId="0" fontId="1" fillId="2" borderId="4" xfId="0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 shrinkToFi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3" xfId="0" applyFont="1" applyFill="1" applyBorder="1"/>
    <xf numFmtId="0" fontId="1" fillId="2" borderId="3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5" xfId="0" applyFont="1" applyFill="1" applyBorder="1"/>
    <xf numFmtId="0" fontId="1" fillId="2" borderId="12" xfId="0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 shrinkToFit="1"/>
    </xf>
    <xf numFmtId="0" fontId="1" fillId="2" borderId="12" xfId="0" applyFont="1" applyFill="1" applyBorder="1" applyAlignment="1">
      <alignment horizontal="center" wrapText="1"/>
    </xf>
    <xf numFmtId="49" fontId="1" fillId="2" borderId="12" xfId="0" applyNumberFormat="1" applyFont="1" applyFill="1" applyBorder="1" applyAlignment="1">
      <alignment horizontal="center" wrapText="1" shrinkToFit="1"/>
    </xf>
    <xf numFmtId="0" fontId="1" fillId="2" borderId="3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13" xfId="0" applyFont="1" applyFill="1" applyBorder="1"/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shrinkToFit="1"/>
    </xf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2" borderId="5" xfId="0" applyFont="1" applyFill="1" applyBorder="1"/>
    <xf numFmtId="0" fontId="1" fillId="2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shrinkToFit="1"/>
    </xf>
    <xf numFmtId="0" fontId="3" fillId="2" borderId="14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shrinkToFit="1"/>
    </xf>
    <xf numFmtId="49" fontId="1" fillId="2" borderId="0" xfId="0" applyNumberFormat="1" applyFont="1" applyFill="1" applyBorder="1" applyAlignment="1">
      <alignment horizontal="center" shrinkToFit="1"/>
    </xf>
    <xf numFmtId="49" fontId="1" fillId="2" borderId="3" xfId="0" applyNumberFormat="1" applyFont="1" applyFill="1" applyBorder="1" applyAlignment="1">
      <alignment horizontal="center" shrinkToFit="1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 shrinkToFit="1"/>
    </xf>
    <xf numFmtId="0" fontId="3" fillId="2" borderId="15" xfId="0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/>
    <xf numFmtId="0" fontId="3" fillId="2" borderId="3" xfId="0" applyFont="1" applyFill="1" applyBorder="1"/>
    <xf numFmtId="49" fontId="3" fillId="2" borderId="2" xfId="0" applyNumberFormat="1" applyFont="1" applyFill="1" applyBorder="1" applyAlignment="1">
      <alignment horizontal="center" shrinkToFit="1"/>
    </xf>
    <xf numFmtId="49" fontId="3" fillId="2" borderId="0" xfId="0" applyNumberFormat="1" applyFont="1" applyFill="1" applyBorder="1" applyAlignment="1">
      <alignment horizontal="center" shrinkToFit="1"/>
    </xf>
    <xf numFmtId="49" fontId="3" fillId="2" borderId="7" xfId="0" applyNumberFormat="1" applyFont="1" applyFill="1" applyBorder="1" applyAlignment="1">
      <alignment horizontal="center" shrinkToFit="1"/>
    </xf>
    <xf numFmtId="49" fontId="3" fillId="2" borderId="12" xfId="0" applyNumberFormat="1" applyFont="1" applyFill="1" applyBorder="1" applyAlignment="1">
      <alignment horizontal="center" shrinkToFit="1"/>
    </xf>
    <xf numFmtId="164" fontId="3" fillId="2" borderId="12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0" fontId="1" fillId="2" borderId="11" xfId="0" applyFont="1" applyFill="1" applyBorder="1"/>
    <xf numFmtId="49" fontId="3" fillId="2" borderId="9" xfId="0" applyNumberFormat="1" applyFont="1" applyFill="1" applyBorder="1" applyAlignment="1">
      <alignment horizontal="center" shrinkToFit="1"/>
    </xf>
    <xf numFmtId="164" fontId="6" fillId="2" borderId="12" xfId="1" applyNumberFormat="1" applyFont="1" applyFill="1" applyBorder="1" applyAlignment="1">
      <alignment horizontal="center" shrinkToFit="1"/>
    </xf>
    <xf numFmtId="0" fontId="1" fillId="2" borderId="10" xfId="0" applyFont="1" applyFill="1" applyBorder="1"/>
    <xf numFmtId="0" fontId="1" fillId="2" borderId="8" xfId="0" applyFont="1" applyFill="1" applyBorder="1"/>
    <xf numFmtId="2" fontId="3" fillId="2" borderId="8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shrinkToFit="1"/>
    </xf>
    <xf numFmtId="49" fontId="3" fillId="2" borderId="8" xfId="0" applyNumberFormat="1" applyFont="1" applyFill="1" applyBorder="1" applyAlignment="1">
      <alignment horizontal="center" shrinkToFi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center" shrinkToFit="1"/>
    </xf>
    <xf numFmtId="49" fontId="1" fillId="2" borderId="8" xfId="0" applyNumberFormat="1" applyFont="1" applyFill="1" applyBorder="1" applyAlignment="1">
      <alignment horizontal="center" shrinkToFit="1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49" fontId="3" fillId="0" borderId="8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49" fontId="1" fillId="0" borderId="8" xfId="0" applyNumberFormat="1" applyFont="1" applyFill="1" applyBorder="1" applyAlignment="1">
      <alignment horizontal="center" shrinkToFit="1"/>
    </xf>
    <xf numFmtId="0" fontId="3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workbookViewId="0">
      <selection activeCell="A4" sqref="A4:H4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  <col min="8" max="8" width="13.140625" customWidth="1"/>
  </cols>
  <sheetData>
    <row r="1" spans="1:9" x14ac:dyDescent="0.25">
      <c r="A1" s="1"/>
      <c r="B1" s="1"/>
      <c r="C1" s="1"/>
      <c r="D1" s="4"/>
      <c r="E1" s="2"/>
      <c r="F1" s="2"/>
      <c r="G1" s="2"/>
      <c r="H1" t="s">
        <v>137</v>
      </c>
    </row>
    <row r="2" spans="1:9" ht="111.75" customHeight="1" x14ac:dyDescent="0.25">
      <c r="A2" s="8" t="s">
        <v>0</v>
      </c>
      <c r="B2" s="1"/>
      <c r="C2" s="1"/>
      <c r="D2" s="1"/>
      <c r="E2" s="173" t="s">
        <v>135</v>
      </c>
      <c r="F2" s="174"/>
      <c r="G2" s="174"/>
      <c r="H2" s="174"/>
    </row>
    <row r="3" spans="1:9" x14ac:dyDescent="0.25">
      <c r="A3" s="8"/>
      <c r="B3" s="8"/>
      <c r="C3" s="8"/>
      <c r="D3" s="8"/>
      <c r="E3" s="8"/>
      <c r="F3" s="8"/>
      <c r="G3" s="8"/>
    </row>
    <row r="4" spans="1:9" ht="32.25" customHeight="1" x14ac:dyDescent="0.25">
      <c r="A4" s="175" t="s">
        <v>129</v>
      </c>
      <c r="B4" s="175"/>
      <c r="C4" s="175"/>
      <c r="D4" s="175"/>
      <c r="E4" s="175"/>
      <c r="F4" s="175"/>
      <c r="G4" s="175"/>
      <c r="H4" s="175"/>
    </row>
    <row r="5" spans="1:9" x14ac:dyDescent="0.25">
      <c r="A5" s="9"/>
      <c r="B5" s="9"/>
      <c r="C5" s="9"/>
      <c r="D5" s="9"/>
      <c r="E5" s="9"/>
      <c r="F5" s="9"/>
      <c r="G5" s="9"/>
      <c r="H5" s="5" t="s">
        <v>89</v>
      </c>
    </row>
    <row r="6" spans="1:9" x14ac:dyDescent="0.25">
      <c r="A6" s="10"/>
      <c r="B6" s="11" t="s">
        <v>1</v>
      </c>
      <c r="C6" s="11"/>
      <c r="D6" s="11"/>
      <c r="E6" s="11"/>
      <c r="F6" s="12" t="s">
        <v>2</v>
      </c>
      <c r="G6" s="13"/>
      <c r="H6" s="14"/>
    </row>
    <row r="7" spans="1:9" x14ac:dyDescent="0.25">
      <c r="A7" s="15"/>
      <c r="B7" s="16"/>
      <c r="C7" s="16"/>
      <c r="D7" s="16"/>
      <c r="E7" s="16"/>
      <c r="F7" s="17" t="s">
        <v>3</v>
      </c>
      <c r="G7" s="17" t="s">
        <v>4</v>
      </c>
      <c r="H7" s="18" t="s">
        <v>130</v>
      </c>
      <c r="I7" s="6"/>
    </row>
    <row r="8" spans="1:9" x14ac:dyDescent="0.25">
      <c r="A8" s="15"/>
      <c r="B8" s="16"/>
      <c r="C8" s="16"/>
      <c r="D8" s="16"/>
      <c r="E8" s="16"/>
      <c r="F8" s="17" t="s">
        <v>5</v>
      </c>
      <c r="G8" s="19"/>
      <c r="H8" s="20"/>
      <c r="I8" s="6"/>
    </row>
    <row r="9" spans="1:9" x14ac:dyDescent="0.25">
      <c r="A9" s="21"/>
      <c r="B9" s="22"/>
      <c r="C9" s="22"/>
      <c r="D9" s="22"/>
      <c r="E9" s="22"/>
      <c r="F9" s="23" t="s">
        <v>6</v>
      </c>
      <c r="G9" s="19"/>
      <c r="H9" s="24"/>
      <c r="I9" s="6"/>
    </row>
    <row r="10" spans="1:9" x14ac:dyDescent="0.25">
      <c r="A10" s="137" t="s">
        <v>7</v>
      </c>
      <c r="B10" s="138"/>
      <c r="C10" s="138"/>
      <c r="D10" s="138"/>
      <c r="E10" s="153"/>
      <c r="F10" s="154" t="s">
        <v>8</v>
      </c>
      <c r="G10" s="154" t="s">
        <v>9</v>
      </c>
      <c r="H10" s="155">
        <f>H12+H29+H49+H70+H72+H61</f>
        <v>1742.2</v>
      </c>
      <c r="I10" s="81"/>
    </row>
    <row r="11" spans="1:9" x14ac:dyDescent="0.25">
      <c r="A11" s="25" t="s">
        <v>10</v>
      </c>
      <c r="B11" s="26"/>
      <c r="C11" s="26"/>
      <c r="D11" s="26"/>
      <c r="E11" s="27"/>
      <c r="F11" s="28">
        <v>182</v>
      </c>
      <c r="G11" s="29" t="s">
        <v>11</v>
      </c>
      <c r="H11" s="30" t="s">
        <v>126</v>
      </c>
      <c r="I11" s="6"/>
    </row>
    <row r="12" spans="1:9" x14ac:dyDescent="0.25">
      <c r="A12" s="111" t="s">
        <v>12</v>
      </c>
      <c r="B12" s="112"/>
      <c r="C12" s="112"/>
      <c r="D12" s="112"/>
      <c r="E12" s="113"/>
      <c r="F12" s="114">
        <v>182</v>
      </c>
      <c r="G12" s="115" t="s">
        <v>13</v>
      </c>
      <c r="H12" s="114">
        <f>H17+H24+H27</f>
        <v>293</v>
      </c>
      <c r="I12" s="6"/>
    </row>
    <row r="13" spans="1:9" x14ac:dyDescent="0.25">
      <c r="A13" s="99" t="s">
        <v>14</v>
      </c>
      <c r="B13" s="100"/>
      <c r="C13" s="100"/>
      <c r="D13" s="100"/>
      <c r="E13" s="100"/>
      <c r="F13" s="98"/>
      <c r="G13" s="98"/>
      <c r="H13" s="98"/>
      <c r="I13" s="6"/>
    </row>
    <row r="14" spans="1:9" x14ac:dyDescent="0.25">
      <c r="A14" s="116" t="s">
        <v>15</v>
      </c>
      <c r="B14" s="4"/>
      <c r="C14" s="4"/>
      <c r="D14" s="4"/>
      <c r="E14" s="4"/>
      <c r="F14" s="117"/>
      <c r="G14" s="117"/>
      <c r="H14" s="117"/>
      <c r="I14" s="6"/>
    </row>
    <row r="15" spans="1:9" x14ac:dyDescent="0.25">
      <c r="A15" s="116" t="s">
        <v>71</v>
      </c>
      <c r="B15" s="4"/>
      <c r="C15" s="4"/>
      <c r="D15" s="4"/>
      <c r="E15" s="4"/>
      <c r="F15" s="117"/>
      <c r="G15" s="118"/>
      <c r="H15" s="117"/>
      <c r="I15" s="6"/>
    </row>
    <row r="16" spans="1:9" x14ac:dyDescent="0.25">
      <c r="A16" s="116" t="s">
        <v>16</v>
      </c>
      <c r="B16" s="4"/>
      <c r="C16" s="4"/>
      <c r="D16" s="4"/>
      <c r="E16" s="4"/>
      <c r="F16" s="117"/>
      <c r="G16" s="118"/>
      <c r="H16" s="117"/>
      <c r="I16" s="6"/>
    </row>
    <row r="17" spans="1:9" x14ac:dyDescent="0.25">
      <c r="A17" s="116" t="s">
        <v>17</v>
      </c>
      <c r="B17" s="4"/>
      <c r="C17" s="4"/>
      <c r="D17" s="4"/>
      <c r="E17" s="4"/>
      <c r="F17" s="119">
        <v>182</v>
      </c>
      <c r="G17" s="118" t="s">
        <v>18</v>
      </c>
      <c r="H17" s="117">
        <v>289</v>
      </c>
      <c r="I17" s="6"/>
    </row>
    <row r="18" spans="1:9" x14ac:dyDescent="0.25">
      <c r="A18" s="99" t="s">
        <v>76</v>
      </c>
      <c r="B18" s="100"/>
      <c r="C18" s="100"/>
      <c r="D18" s="100"/>
      <c r="E18" s="100"/>
      <c r="F18" s="98"/>
      <c r="G18" s="98"/>
      <c r="H18" s="98"/>
      <c r="I18" s="6"/>
    </row>
    <row r="19" spans="1:9" x14ac:dyDescent="0.25">
      <c r="A19" s="116" t="s">
        <v>19</v>
      </c>
      <c r="B19" s="4"/>
      <c r="C19" s="4"/>
      <c r="D19" s="4"/>
      <c r="E19" s="4"/>
      <c r="F19" s="120"/>
      <c r="G19" s="120"/>
      <c r="H19" s="117"/>
      <c r="I19" s="6"/>
    </row>
    <row r="20" spans="1:9" x14ac:dyDescent="0.25">
      <c r="A20" s="116" t="s">
        <v>20</v>
      </c>
      <c r="B20" s="4"/>
      <c r="C20" s="4"/>
      <c r="D20" s="4"/>
      <c r="E20" s="4"/>
      <c r="F20" s="121"/>
      <c r="G20" s="121"/>
      <c r="H20" s="117"/>
      <c r="I20" s="6"/>
    </row>
    <row r="21" spans="1:9" x14ac:dyDescent="0.25">
      <c r="A21" s="116" t="s">
        <v>77</v>
      </c>
      <c r="B21" s="4"/>
      <c r="C21" s="4"/>
      <c r="D21" s="4"/>
      <c r="E21" s="4"/>
      <c r="F21" s="121"/>
      <c r="G21" s="121"/>
      <c r="H21" s="117"/>
      <c r="I21" s="6"/>
    </row>
    <row r="22" spans="1:9" x14ac:dyDescent="0.25">
      <c r="A22" s="116" t="s">
        <v>78</v>
      </c>
      <c r="B22" s="4"/>
      <c r="C22" s="4"/>
      <c r="D22" s="4"/>
      <c r="E22" s="4"/>
      <c r="F22" s="121"/>
      <c r="G22" s="121"/>
      <c r="H22" s="117"/>
      <c r="I22" s="6"/>
    </row>
    <row r="23" spans="1:9" x14ac:dyDescent="0.25">
      <c r="A23" s="116" t="s">
        <v>21</v>
      </c>
      <c r="B23" s="4"/>
      <c r="C23" s="4"/>
      <c r="D23" s="4"/>
      <c r="E23" s="4"/>
      <c r="F23" s="117"/>
      <c r="G23" s="118"/>
      <c r="H23" s="117"/>
      <c r="I23" s="6"/>
    </row>
    <row r="24" spans="1:9" x14ac:dyDescent="0.25">
      <c r="A24" s="103" t="s">
        <v>22</v>
      </c>
      <c r="B24" s="104"/>
      <c r="C24" s="104"/>
      <c r="D24" s="104"/>
      <c r="E24" s="104"/>
      <c r="F24" s="119">
        <v>182</v>
      </c>
      <c r="G24" s="97" t="s">
        <v>23</v>
      </c>
      <c r="H24" s="119">
        <v>0</v>
      </c>
      <c r="I24" s="6"/>
    </row>
    <row r="25" spans="1:9" x14ac:dyDescent="0.25">
      <c r="A25" s="116" t="s">
        <v>79</v>
      </c>
      <c r="B25" s="4"/>
      <c r="C25" s="4"/>
      <c r="D25" s="4"/>
      <c r="E25" s="4"/>
      <c r="F25" s="121"/>
      <c r="G25" s="121"/>
      <c r="H25" s="122"/>
      <c r="I25" s="6"/>
    </row>
    <row r="26" spans="1:9" x14ac:dyDescent="0.25">
      <c r="A26" s="116" t="s">
        <v>24</v>
      </c>
      <c r="B26" s="4"/>
      <c r="C26" s="4"/>
      <c r="D26" s="4"/>
      <c r="E26" s="4"/>
      <c r="F26" s="121"/>
      <c r="G26" s="117"/>
      <c r="H26" s="122"/>
      <c r="I26" s="6"/>
    </row>
    <row r="27" spans="1:9" x14ac:dyDescent="0.25">
      <c r="A27" s="116" t="s">
        <v>17</v>
      </c>
      <c r="B27" s="4"/>
      <c r="C27" s="4"/>
      <c r="D27" s="4"/>
      <c r="E27" s="4"/>
      <c r="F27" s="117">
        <v>182</v>
      </c>
      <c r="G27" s="97" t="s">
        <v>25</v>
      </c>
      <c r="H27" s="122">
        <v>4</v>
      </c>
      <c r="I27" s="6"/>
    </row>
    <row r="28" spans="1:9" x14ac:dyDescent="0.25">
      <c r="A28" s="111" t="s">
        <v>26</v>
      </c>
      <c r="B28" s="112"/>
      <c r="C28" s="112"/>
      <c r="D28" s="112"/>
      <c r="E28" s="112"/>
      <c r="F28" s="114"/>
      <c r="G28" s="115"/>
      <c r="H28" s="123"/>
      <c r="I28" s="6"/>
    </row>
    <row r="29" spans="1:9" x14ac:dyDescent="0.25">
      <c r="A29" s="124" t="s">
        <v>27</v>
      </c>
      <c r="B29" s="125"/>
      <c r="C29" s="125"/>
      <c r="D29" s="125"/>
      <c r="E29" s="125"/>
      <c r="F29" s="126">
        <v>100</v>
      </c>
      <c r="G29" s="127" t="s">
        <v>100</v>
      </c>
      <c r="H29" s="128">
        <f>H31</f>
        <v>982.7</v>
      </c>
      <c r="I29" s="6"/>
    </row>
    <row r="30" spans="1:9" x14ac:dyDescent="0.25">
      <c r="A30" s="111" t="s">
        <v>28</v>
      </c>
      <c r="B30" s="112"/>
      <c r="C30" s="112"/>
      <c r="D30" s="112"/>
      <c r="E30" s="112"/>
      <c r="F30" s="114"/>
      <c r="G30" s="115"/>
      <c r="H30" s="123"/>
      <c r="I30" s="6"/>
    </row>
    <row r="31" spans="1:9" x14ac:dyDescent="0.25">
      <c r="A31" s="124" t="s">
        <v>29</v>
      </c>
      <c r="B31" s="125"/>
      <c r="C31" s="125"/>
      <c r="D31" s="125"/>
      <c r="E31" s="125"/>
      <c r="F31" s="126">
        <v>100</v>
      </c>
      <c r="G31" s="127" t="s">
        <v>101</v>
      </c>
      <c r="H31" s="128">
        <f>H35+H40+H44+H48</f>
        <v>982.7</v>
      </c>
      <c r="I31" s="6"/>
    </row>
    <row r="32" spans="1:9" x14ac:dyDescent="0.25">
      <c r="A32" s="99" t="s">
        <v>80</v>
      </c>
      <c r="B32" s="100"/>
      <c r="C32" s="100"/>
      <c r="D32" s="100"/>
      <c r="E32" s="100"/>
      <c r="F32" s="98"/>
      <c r="G32" s="129"/>
      <c r="H32" s="98"/>
      <c r="I32" s="6"/>
    </row>
    <row r="33" spans="1:9" x14ac:dyDescent="0.25">
      <c r="A33" s="116" t="s">
        <v>30</v>
      </c>
      <c r="B33" s="4"/>
      <c r="C33" s="4"/>
      <c r="D33" s="4"/>
      <c r="E33" s="4"/>
      <c r="F33" s="117"/>
      <c r="G33" s="130"/>
      <c r="H33" s="117"/>
      <c r="I33" s="6"/>
    </row>
    <row r="34" spans="1:9" x14ac:dyDescent="0.25">
      <c r="A34" s="116" t="s">
        <v>31</v>
      </c>
      <c r="B34" s="4"/>
      <c r="C34" s="4"/>
      <c r="D34" s="4"/>
      <c r="E34" s="4"/>
      <c r="F34" s="117"/>
      <c r="G34" s="130"/>
      <c r="H34" s="117"/>
      <c r="I34" s="6"/>
    </row>
    <row r="35" spans="1:9" x14ac:dyDescent="0.25">
      <c r="A35" s="116" t="s">
        <v>32</v>
      </c>
      <c r="B35" s="4"/>
      <c r="C35" s="4"/>
      <c r="D35" s="4"/>
      <c r="E35" s="4"/>
      <c r="F35" s="117">
        <v>100</v>
      </c>
      <c r="G35" s="130" t="s">
        <v>102</v>
      </c>
      <c r="H35" s="117">
        <v>374.3</v>
      </c>
      <c r="I35" s="6"/>
    </row>
    <row r="36" spans="1:9" x14ac:dyDescent="0.25">
      <c r="A36" s="99" t="s">
        <v>33</v>
      </c>
      <c r="B36" s="100"/>
      <c r="C36" s="100"/>
      <c r="D36" s="100"/>
      <c r="E36" s="100"/>
      <c r="F36" s="98"/>
      <c r="G36" s="129"/>
      <c r="H36" s="98"/>
      <c r="I36" s="6"/>
    </row>
    <row r="37" spans="1:9" x14ac:dyDescent="0.25">
      <c r="A37" s="116" t="s">
        <v>34</v>
      </c>
      <c r="B37" s="4"/>
      <c r="C37" s="4"/>
      <c r="D37" s="4"/>
      <c r="E37" s="4"/>
      <c r="F37" s="117"/>
      <c r="G37" s="130"/>
      <c r="H37" s="117"/>
      <c r="I37" s="6"/>
    </row>
    <row r="38" spans="1:9" x14ac:dyDescent="0.25">
      <c r="A38" s="116" t="s">
        <v>30</v>
      </c>
      <c r="B38" s="4"/>
      <c r="C38" s="4"/>
      <c r="D38" s="4"/>
      <c r="E38" s="4"/>
      <c r="F38" s="117"/>
      <c r="G38" s="130"/>
      <c r="H38" s="117"/>
      <c r="I38" s="6"/>
    </row>
    <row r="39" spans="1:9" x14ac:dyDescent="0.25">
      <c r="A39" s="116" t="s">
        <v>31</v>
      </c>
      <c r="B39" s="4"/>
      <c r="C39" s="4"/>
      <c r="D39" s="4"/>
      <c r="E39" s="4"/>
      <c r="F39" s="117"/>
      <c r="G39" s="130"/>
      <c r="H39" s="117"/>
      <c r="I39" s="6"/>
    </row>
    <row r="40" spans="1:9" x14ac:dyDescent="0.25">
      <c r="A40" s="116" t="s">
        <v>32</v>
      </c>
      <c r="B40" s="4"/>
      <c r="C40" s="4"/>
      <c r="D40" s="4"/>
      <c r="E40" s="4"/>
      <c r="F40" s="117">
        <v>100</v>
      </c>
      <c r="G40" s="130" t="s">
        <v>103</v>
      </c>
      <c r="H40" s="117">
        <v>2.2999999999999998</v>
      </c>
      <c r="I40" s="6"/>
    </row>
    <row r="41" spans="1:9" x14ac:dyDescent="0.25">
      <c r="A41" s="99" t="s">
        <v>35</v>
      </c>
      <c r="B41" s="100"/>
      <c r="C41" s="100"/>
      <c r="D41" s="100"/>
      <c r="E41" s="100"/>
      <c r="F41" s="98"/>
      <c r="G41" s="129"/>
      <c r="H41" s="98"/>
      <c r="I41" s="6"/>
    </row>
    <row r="42" spans="1:9" x14ac:dyDescent="0.25">
      <c r="A42" s="116" t="s">
        <v>36</v>
      </c>
      <c r="B42" s="4"/>
      <c r="C42" s="4"/>
      <c r="D42" s="4"/>
      <c r="E42" s="4"/>
      <c r="F42" s="117"/>
      <c r="G42" s="130"/>
      <c r="H42" s="117"/>
      <c r="I42" s="6"/>
    </row>
    <row r="43" spans="1:9" x14ac:dyDescent="0.25">
      <c r="A43" s="116" t="s">
        <v>37</v>
      </c>
      <c r="B43" s="4"/>
      <c r="C43" s="4"/>
      <c r="D43" s="4"/>
      <c r="E43" s="4"/>
      <c r="F43" s="117"/>
      <c r="G43" s="130"/>
      <c r="H43" s="117"/>
      <c r="I43" s="6"/>
    </row>
    <row r="44" spans="1:9" x14ac:dyDescent="0.25">
      <c r="A44" s="4" t="s">
        <v>38</v>
      </c>
      <c r="B44" s="4"/>
      <c r="C44" s="4"/>
      <c r="D44" s="4"/>
      <c r="E44" s="4"/>
      <c r="F44" s="117">
        <v>100</v>
      </c>
      <c r="G44" s="130" t="s">
        <v>104</v>
      </c>
      <c r="H44" s="117">
        <v>606.1</v>
      </c>
      <c r="I44" s="6"/>
    </row>
    <row r="45" spans="1:9" x14ac:dyDescent="0.25">
      <c r="A45" s="99" t="s">
        <v>39</v>
      </c>
      <c r="B45" s="100"/>
      <c r="C45" s="100"/>
      <c r="D45" s="100"/>
      <c r="E45" s="100"/>
      <c r="F45" s="98"/>
      <c r="G45" s="131"/>
      <c r="H45" s="98"/>
      <c r="I45" s="6"/>
    </row>
    <row r="46" spans="1:9" x14ac:dyDescent="0.25">
      <c r="A46" s="116" t="s">
        <v>30</v>
      </c>
      <c r="B46" s="4"/>
      <c r="C46" s="4"/>
      <c r="D46" s="4"/>
      <c r="E46" s="4"/>
      <c r="F46" s="117"/>
      <c r="G46" s="118"/>
      <c r="H46" s="117"/>
      <c r="I46" s="6"/>
    </row>
    <row r="47" spans="1:9" x14ac:dyDescent="0.25">
      <c r="A47" s="116" t="s">
        <v>31</v>
      </c>
      <c r="B47" s="4"/>
      <c r="C47" s="4"/>
      <c r="D47" s="4"/>
      <c r="E47" s="4"/>
      <c r="F47" s="117"/>
      <c r="G47" s="118"/>
      <c r="H47" s="117"/>
      <c r="I47" s="6"/>
    </row>
    <row r="48" spans="1:9" x14ac:dyDescent="0.25">
      <c r="A48" s="103" t="s">
        <v>32</v>
      </c>
      <c r="B48" s="104"/>
      <c r="C48" s="104"/>
      <c r="D48" s="104"/>
      <c r="E48" s="104"/>
      <c r="F48" s="119">
        <v>100</v>
      </c>
      <c r="G48" s="97" t="s">
        <v>105</v>
      </c>
      <c r="H48" s="119">
        <v>0</v>
      </c>
      <c r="I48" s="6"/>
    </row>
    <row r="49" spans="1:9" x14ac:dyDescent="0.25">
      <c r="A49" s="132" t="s">
        <v>40</v>
      </c>
      <c r="B49" s="133"/>
      <c r="C49" s="133"/>
      <c r="D49" s="133"/>
      <c r="E49" s="133"/>
      <c r="F49" s="134">
        <v>182</v>
      </c>
      <c r="G49" s="135" t="s">
        <v>41</v>
      </c>
      <c r="H49" s="136">
        <f>H50+H54</f>
        <v>284</v>
      </c>
      <c r="I49" s="6"/>
    </row>
    <row r="50" spans="1:9" x14ac:dyDescent="0.25">
      <c r="A50" s="137" t="s">
        <v>42</v>
      </c>
      <c r="B50" s="138"/>
      <c r="C50" s="138"/>
      <c r="D50" s="138"/>
      <c r="E50" s="138"/>
      <c r="F50" s="139">
        <v>182</v>
      </c>
      <c r="G50" s="135" t="s">
        <v>43</v>
      </c>
      <c r="H50" s="140">
        <f>H53</f>
        <v>33</v>
      </c>
      <c r="I50" s="6"/>
    </row>
    <row r="51" spans="1:9" x14ac:dyDescent="0.25">
      <c r="A51" s="99" t="s">
        <v>44</v>
      </c>
      <c r="B51" s="100"/>
      <c r="C51" s="100"/>
      <c r="D51" s="100"/>
      <c r="E51" s="100"/>
      <c r="F51" s="102"/>
      <c r="G51" s="102"/>
      <c r="H51" s="141"/>
      <c r="I51" s="6"/>
    </row>
    <row r="52" spans="1:9" x14ac:dyDescent="0.25">
      <c r="A52" s="116" t="s">
        <v>45</v>
      </c>
      <c r="B52" s="4"/>
      <c r="C52" s="4"/>
      <c r="D52" s="4"/>
      <c r="E52" s="4"/>
      <c r="F52" s="121"/>
      <c r="G52" s="121"/>
      <c r="H52" s="122"/>
      <c r="I52" s="6"/>
    </row>
    <row r="53" spans="1:9" x14ac:dyDescent="0.25">
      <c r="A53" s="103" t="s">
        <v>46</v>
      </c>
      <c r="B53" s="104"/>
      <c r="C53" s="104"/>
      <c r="D53" s="104"/>
      <c r="E53" s="104"/>
      <c r="F53" s="119">
        <v>182</v>
      </c>
      <c r="G53" s="97" t="s">
        <v>106</v>
      </c>
      <c r="H53" s="142">
        <v>33</v>
      </c>
      <c r="I53" s="6"/>
    </row>
    <row r="54" spans="1:9" x14ac:dyDescent="0.25">
      <c r="A54" s="137" t="s">
        <v>47</v>
      </c>
      <c r="B54" s="138"/>
      <c r="C54" s="138"/>
      <c r="D54" s="138"/>
      <c r="E54" s="138"/>
      <c r="F54" s="139">
        <v>182</v>
      </c>
      <c r="G54" s="135" t="s">
        <v>48</v>
      </c>
      <c r="H54" s="140">
        <f>H55++H58</f>
        <v>251</v>
      </c>
      <c r="I54" s="6"/>
    </row>
    <row r="55" spans="1:9" x14ac:dyDescent="0.25">
      <c r="A55" s="99" t="s">
        <v>49</v>
      </c>
      <c r="B55" s="100"/>
      <c r="C55" s="100"/>
      <c r="D55" s="100"/>
      <c r="E55" s="100"/>
      <c r="F55" s="119">
        <v>182</v>
      </c>
      <c r="G55" s="97" t="s">
        <v>50</v>
      </c>
      <c r="H55" s="119">
        <f>H57</f>
        <v>168</v>
      </c>
      <c r="I55" s="6"/>
    </row>
    <row r="56" spans="1:9" x14ac:dyDescent="0.25">
      <c r="A56" s="99" t="s">
        <v>51</v>
      </c>
      <c r="B56" s="100"/>
      <c r="C56" s="100"/>
      <c r="D56" s="100"/>
      <c r="E56" s="101"/>
      <c r="F56" s="102"/>
      <c r="G56" s="102"/>
      <c r="H56" s="141"/>
      <c r="I56" s="6"/>
    </row>
    <row r="57" spans="1:9" x14ac:dyDescent="0.25">
      <c r="A57" s="116" t="s">
        <v>52</v>
      </c>
      <c r="B57" s="4"/>
      <c r="C57" s="4"/>
      <c r="D57" s="4"/>
      <c r="E57" s="143"/>
      <c r="F57" s="117">
        <v>182</v>
      </c>
      <c r="G57" s="97" t="s">
        <v>53</v>
      </c>
      <c r="H57" s="122">
        <v>168</v>
      </c>
      <c r="I57" s="6"/>
    </row>
    <row r="58" spans="1:9" x14ac:dyDescent="0.25">
      <c r="A58" s="99" t="s">
        <v>81</v>
      </c>
      <c r="B58" s="100"/>
      <c r="C58" s="100"/>
      <c r="D58" s="100"/>
      <c r="E58" s="100"/>
      <c r="F58" s="98">
        <v>182</v>
      </c>
      <c r="G58" s="97" t="s">
        <v>54</v>
      </c>
      <c r="H58" s="141">
        <f>H60</f>
        <v>83</v>
      </c>
      <c r="I58" s="6"/>
    </row>
    <row r="59" spans="1:9" x14ac:dyDescent="0.25">
      <c r="A59" s="99" t="s">
        <v>55</v>
      </c>
      <c r="B59" s="100"/>
      <c r="C59" s="100"/>
      <c r="D59" s="100"/>
      <c r="E59" s="101"/>
      <c r="F59" s="102"/>
      <c r="G59" s="102"/>
      <c r="H59" s="141"/>
      <c r="I59" s="6"/>
    </row>
    <row r="60" spans="1:9" x14ac:dyDescent="0.25">
      <c r="A60" s="116" t="s">
        <v>56</v>
      </c>
      <c r="B60" s="4"/>
      <c r="C60" s="4"/>
      <c r="D60" s="4"/>
      <c r="E60" s="143"/>
      <c r="F60" s="117">
        <v>182</v>
      </c>
      <c r="G60" s="97" t="s">
        <v>57</v>
      </c>
      <c r="H60" s="122">
        <v>83</v>
      </c>
      <c r="I60" s="6"/>
    </row>
    <row r="61" spans="1:9" x14ac:dyDescent="0.25">
      <c r="A61" s="144" t="s">
        <v>58</v>
      </c>
      <c r="B61" s="144"/>
      <c r="C61" s="144"/>
      <c r="D61" s="144"/>
      <c r="E61" s="144"/>
      <c r="F61" s="114">
        <v>993</v>
      </c>
      <c r="G61" s="127" t="s">
        <v>59</v>
      </c>
      <c r="H61" s="114">
        <f>H64</f>
        <v>6</v>
      </c>
      <c r="I61" s="6"/>
    </row>
    <row r="62" spans="1:9" x14ac:dyDescent="0.25">
      <c r="A62" s="111" t="s">
        <v>60</v>
      </c>
      <c r="B62" s="112"/>
      <c r="C62" s="112"/>
      <c r="D62" s="112"/>
      <c r="E62" s="112"/>
      <c r="F62" s="114"/>
      <c r="G62" s="145"/>
      <c r="H62" s="114"/>
      <c r="I62" s="6"/>
    </row>
    <row r="63" spans="1:9" x14ac:dyDescent="0.25">
      <c r="A63" s="124" t="s">
        <v>61</v>
      </c>
      <c r="B63" s="125"/>
      <c r="C63" s="125"/>
      <c r="D63" s="125"/>
      <c r="E63" s="125"/>
      <c r="F63" s="126"/>
      <c r="G63" s="146"/>
      <c r="H63" s="126"/>
      <c r="I63" s="6"/>
    </row>
    <row r="64" spans="1:9" x14ac:dyDescent="0.25">
      <c r="A64" s="132" t="s">
        <v>82</v>
      </c>
      <c r="B64" s="133"/>
      <c r="C64" s="133"/>
      <c r="D64" s="133"/>
      <c r="E64" s="133"/>
      <c r="F64" s="134">
        <v>993</v>
      </c>
      <c r="G64" s="147" t="s">
        <v>62</v>
      </c>
      <c r="H64" s="134">
        <f>H68</f>
        <v>6</v>
      </c>
      <c r="I64" s="6"/>
    </row>
    <row r="65" spans="1:9" x14ac:dyDescent="0.25">
      <c r="A65" s="116" t="s">
        <v>83</v>
      </c>
      <c r="B65" s="4"/>
      <c r="C65" s="4"/>
      <c r="D65" s="4"/>
      <c r="E65" s="4"/>
      <c r="F65" s="121"/>
      <c r="G65" s="121"/>
      <c r="H65" s="122"/>
      <c r="I65" s="6"/>
    </row>
    <row r="66" spans="1:9" x14ac:dyDescent="0.25">
      <c r="A66" s="116" t="s">
        <v>86</v>
      </c>
      <c r="B66" s="4"/>
      <c r="C66" s="4"/>
      <c r="D66" s="4"/>
      <c r="E66" s="4"/>
      <c r="F66" s="121"/>
      <c r="G66" s="121"/>
      <c r="H66" s="122"/>
      <c r="I66" s="6"/>
    </row>
    <row r="67" spans="1:9" x14ac:dyDescent="0.25">
      <c r="A67" s="116" t="s">
        <v>87</v>
      </c>
      <c r="B67" s="4"/>
      <c r="C67" s="4"/>
      <c r="D67" s="4"/>
      <c r="E67" s="4"/>
      <c r="F67" s="121"/>
      <c r="G67" s="121"/>
      <c r="H67" s="122"/>
      <c r="I67" s="6"/>
    </row>
    <row r="68" spans="1:9" ht="14.25" customHeight="1" x14ac:dyDescent="0.25">
      <c r="A68" s="116" t="s">
        <v>88</v>
      </c>
      <c r="B68" s="4"/>
      <c r="C68" s="4"/>
      <c r="D68" s="4"/>
      <c r="E68" s="4"/>
      <c r="F68" s="117">
        <v>993</v>
      </c>
      <c r="G68" s="118" t="s">
        <v>63</v>
      </c>
      <c r="H68" s="122">
        <v>6</v>
      </c>
      <c r="I68" s="6"/>
    </row>
    <row r="69" spans="1:9" ht="15" hidden="1" customHeight="1" x14ac:dyDescent="0.25">
      <c r="A69" s="116"/>
      <c r="B69" s="4"/>
      <c r="C69" s="4"/>
      <c r="D69" s="4"/>
      <c r="E69" s="4"/>
      <c r="F69" s="117"/>
      <c r="G69" s="118"/>
      <c r="H69" s="122"/>
      <c r="I69" s="6"/>
    </row>
    <row r="70" spans="1:9" ht="27" customHeight="1" x14ac:dyDescent="0.25">
      <c r="A70" s="176" t="s">
        <v>107</v>
      </c>
      <c r="B70" s="177"/>
      <c r="C70" s="177"/>
      <c r="D70" s="177"/>
      <c r="E70" s="178"/>
      <c r="F70" s="140">
        <v>993</v>
      </c>
      <c r="G70" s="148" t="s">
        <v>90</v>
      </c>
      <c r="H70" s="149">
        <f>H71</f>
        <v>8.5</v>
      </c>
      <c r="I70" s="6"/>
    </row>
    <row r="71" spans="1:9" ht="37.5" customHeight="1" x14ac:dyDescent="0.25">
      <c r="A71" s="179" t="s">
        <v>91</v>
      </c>
      <c r="B71" s="180"/>
      <c r="C71" s="180"/>
      <c r="D71" s="180"/>
      <c r="E71" s="181"/>
      <c r="F71" s="150">
        <v>993</v>
      </c>
      <c r="G71" s="107" t="s">
        <v>92</v>
      </c>
      <c r="H71" s="151">
        <v>8.5</v>
      </c>
      <c r="I71" s="6"/>
    </row>
    <row r="72" spans="1:9" ht="37.5" customHeight="1" x14ac:dyDescent="0.25">
      <c r="A72" s="176" t="s">
        <v>125</v>
      </c>
      <c r="B72" s="177"/>
      <c r="C72" s="177"/>
      <c r="D72" s="177"/>
      <c r="E72" s="178"/>
      <c r="F72" s="140">
        <v>993</v>
      </c>
      <c r="G72" s="148" t="s">
        <v>119</v>
      </c>
      <c r="H72" s="152">
        <f>H73</f>
        <v>168</v>
      </c>
      <c r="I72" s="6"/>
    </row>
    <row r="73" spans="1:9" ht="37.5" customHeight="1" x14ac:dyDescent="0.25">
      <c r="A73" s="160" t="s">
        <v>120</v>
      </c>
      <c r="B73" s="161"/>
      <c r="C73" s="161"/>
      <c r="D73" s="161"/>
      <c r="E73" s="162"/>
      <c r="F73" s="65">
        <v>993</v>
      </c>
      <c r="G73" s="66" t="s">
        <v>121</v>
      </c>
      <c r="H73" s="67">
        <f>88+80</f>
        <v>168</v>
      </c>
      <c r="I73" s="6"/>
    </row>
    <row r="74" spans="1:9" x14ac:dyDescent="0.25">
      <c r="A74" s="132" t="s">
        <v>64</v>
      </c>
      <c r="B74" s="133"/>
      <c r="C74" s="133"/>
      <c r="D74" s="133"/>
      <c r="E74" s="133"/>
      <c r="F74" s="134">
        <v>993</v>
      </c>
      <c r="G74" s="135" t="s">
        <v>65</v>
      </c>
      <c r="H74" s="136">
        <f>H76+H81+H83+H92+H80</f>
        <v>17414.8</v>
      </c>
      <c r="I74" s="6"/>
    </row>
    <row r="75" spans="1:9" x14ac:dyDescent="0.25">
      <c r="A75" s="31" t="s">
        <v>108</v>
      </c>
      <c r="B75" s="32"/>
      <c r="C75" s="32"/>
      <c r="D75" s="32"/>
      <c r="E75" s="32"/>
      <c r="F75" s="68"/>
      <c r="G75" s="68"/>
      <c r="H75" s="41"/>
      <c r="I75" s="6"/>
    </row>
    <row r="76" spans="1:9" x14ac:dyDescent="0.25">
      <c r="A76" s="50" t="s">
        <v>109</v>
      </c>
      <c r="B76" s="51"/>
      <c r="C76" s="51"/>
      <c r="D76" s="51"/>
      <c r="E76" s="51"/>
      <c r="F76" s="69">
        <v>993</v>
      </c>
      <c r="G76" s="52" t="s">
        <v>93</v>
      </c>
      <c r="H76" s="53">
        <f>H77+H78</f>
        <v>7399</v>
      </c>
      <c r="I76" s="6"/>
    </row>
    <row r="77" spans="1:9" x14ac:dyDescent="0.25">
      <c r="A77" s="95" t="s">
        <v>66</v>
      </c>
      <c r="B77" s="95"/>
      <c r="C77" s="95"/>
      <c r="D77" s="95"/>
      <c r="E77" s="95"/>
      <c r="F77" s="96">
        <v>993</v>
      </c>
      <c r="G77" s="97" t="s">
        <v>110</v>
      </c>
      <c r="H77" s="98">
        <v>517.70000000000005</v>
      </c>
    </row>
    <row r="78" spans="1:9" x14ac:dyDescent="0.25">
      <c r="A78" s="99" t="s">
        <v>72</v>
      </c>
      <c r="B78" s="100"/>
      <c r="C78" s="100"/>
      <c r="D78" s="100"/>
      <c r="E78" s="101"/>
      <c r="F78" s="102"/>
      <c r="G78" s="188" t="s">
        <v>122</v>
      </c>
      <c r="H78" s="190">
        <v>6881.3</v>
      </c>
    </row>
    <row r="79" spans="1:9" x14ac:dyDescent="0.25">
      <c r="A79" s="103" t="s">
        <v>67</v>
      </c>
      <c r="B79" s="104"/>
      <c r="C79" s="104"/>
      <c r="D79" s="104"/>
      <c r="E79" s="105"/>
      <c r="F79" s="96">
        <v>993</v>
      </c>
      <c r="G79" s="189"/>
      <c r="H79" s="191"/>
    </row>
    <row r="80" spans="1:9" ht="22.5" customHeight="1" x14ac:dyDescent="0.25">
      <c r="A80" s="163" t="s">
        <v>133</v>
      </c>
      <c r="B80" s="164"/>
      <c r="C80" s="164"/>
      <c r="D80" s="164"/>
      <c r="E80" s="165"/>
      <c r="F80" s="106">
        <v>993</v>
      </c>
      <c r="G80" s="107" t="s">
        <v>134</v>
      </c>
      <c r="H80" s="98">
        <v>9630</v>
      </c>
    </row>
    <row r="81" spans="1:11" ht="22.5" customHeight="1" x14ac:dyDescent="0.25">
      <c r="A81" s="170" t="s">
        <v>111</v>
      </c>
      <c r="B81" s="171"/>
      <c r="C81" s="171"/>
      <c r="D81" s="171"/>
      <c r="E81" s="172"/>
      <c r="F81" s="108">
        <v>993</v>
      </c>
      <c r="G81" s="109" t="s">
        <v>97</v>
      </c>
      <c r="H81" s="108">
        <v>200</v>
      </c>
      <c r="I81" s="6"/>
    </row>
    <row r="82" spans="1:11" x14ac:dyDescent="0.25">
      <c r="A82" s="163" t="s">
        <v>112</v>
      </c>
      <c r="B82" s="164"/>
      <c r="C82" s="164"/>
      <c r="D82" s="164"/>
      <c r="E82" s="165"/>
      <c r="F82" s="110">
        <v>993</v>
      </c>
      <c r="G82" s="109" t="s">
        <v>96</v>
      </c>
      <c r="H82" s="110">
        <v>200</v>
      </c>
      <c r="I82" s="6"/>
    </row>
    <row r="83" spans="1:11" ht="14.25" customHeight="1" x14ac:dyDescent="0.25">
      <c r="A83" s="182" t="s">
        <v>73</v>
      </c>
      <c r="B83" s="183"/>
      <c r="C83" s="183"/>
      <c r="D83" s="183"/>
      <c r="E83" s="184"/>
      <c r="F83" s="166">
        <v>993</v>
      </c>
      <c r="G83" s="168" t="s">
        <v>94</v>
      </c>
      <c r="H83" s="166">
        <f>H86+H89</f>
        <v>185.8</v>
      </c>
      <c r="I83" s="6"/>
    </row>
    <row r="84" spans="1:11" ht="3.75" customHeight="1" x14ac:dyDescent="0.25">
      <c r="A84" s="185"/>
      <c r="B84" s="186"/>
      <c r="C84" s="186"/>
      <c r="D84" s="186"/>
      <c r="E84" s="187"/>
      <c r="F84" s="167"/>
      <c r="G84" s="169"/>
      <c r="H84" s="167"/>
    </row>
    <row r="85" spans="1:11" x14ac:dyDescent="0.25">
      <c r="A85" s="195" t="s">
        <v>84</v>
      </c>
      <c r="B85" s="196"/>
      <c r="C85" s="196"/>
      <c r="D85" s="196"/>
      <c r="E85" s="197"/>
      <c r="F85" s="44"/>
      <c r="G85" s="62"/>
      <c r="H85" s="44"/>
    </row>
    <row r="86" spans="1:11" x14ac:dyDescent="0.25">
      <c r="A86" s="198"/>
      <c r="B86" s="199"/>
      <c r="C86" s="199"/>
      <c r="D86" s="199"/>
      <c r="E86" s="200"/>
      <c r="F86" s="36">
        <v>993</v>
      </c>
      <c r="G86" s="75" t="s">
        <v>95</v>
      </c>
      <c r="H86" s="18">
        <v>48.5</v>
      </c>
    </row>
    <row r="87" spans="1:11" x14ac:dyDescent="0.25">
      <c r="A87" s="195" t="s">
        <v>85</v>
      </c>
      <c r="B87" s="196"/>
      <c r="C87" s="196"/>
      <c r="D87" s="196"/>
      <c r="E87" s="197"/>
      <c r="F87" s="55"/>
      <c r="G87" s="11"/>
      <c r="H87" s="34"/>
    </row>
    <row r="88" spans="1:11" x14ac:dyDescent="0.25">
      <c r="A88" s="198"/>
      <c r="B88" s="199"/>
      <c r="C88" s="199"/>
      <c r="D88" s="199"/>
      <c r="E88" s="200"/>
      <c r="F88" s="36">
        <v>993</v>
      </c>
      <c r="G88" s="75" t="s">
        <v>98</v>
      </c>
      <c r="H88" s="36">
        <v>48.5</v>
      </c>
    </row>
    <row r="89" spans="1:11" ht="21.75" customHeight="1" x14ac:dyDescent="0.25">
      <c r="A89" s="192" t="s">
        <v>75</v>
      </c>
      <c r="B89" s="193"/>
      <c r="C89" s="193"/>
      <c r="D89" s="193"/>
      <c r="E89" s="194"/>
      <c r="F89" s="18">
        <v>993</v>
      </c>
      <c r="G89" s="48" t="s">
        <v>99</v>
      </c>
      <c r="H89" s="18">
        <v>137.30000000000001</v>
      </c>
    </row>
    <row r="90" spans="1:11" x14ac:dyDescent="0.25">
      <c r="A90" s="10" t="s">
        <v>74</v>
      </c>
      <c r="B90" s="11"/>
      <c r="C90" s="11"/>
      <c r="D90" s="11"/>
      <c r="E90" s="11"/>
      <c r="F90" s="55"/>
      <c r="G90" s="49"/>
      <c r="H90" s="34"/>
    </row>
    <row r="91" spans="1:11" ht="15" customHeight="1" x14ac:dyDescent="0.25">
      <c r="A91" s="15" t="s">
        <v>68</v>
      </c>
      <c r="B91" s="16"/>
      <c r="C91" s="16"/>
      <c r="D91" s="16"/>
      <c r="E91" s="16"/>
      <c r="F91" s="36">
        <v>993</v>
      </c>
      <c r="G91" s="39" t="s">
        <v>99</v>
      </c>
      <c r="H91" s="36">
        <v>137.30000000000001</v>
      </c>
    </row>
    <row r="92" spans="1:11" ht="19.5" customHeight="1" x14ac:dyDescent="0.25">
      <c r="A92" s="192" t="s">
        <v>123</v>
      </c>
      <c r="B92" s="193"/>
      <c r="C92" s="193"/>
      <c r="D92" s="193"/>
      <c r="E92" s="194"/>
      <c r="F92" s="36">
        <v>993</v>
      </c>
      <c r="G92" s="39" t="s">
        <v>124</v>
      </c>
      <c r="H92" s="36">
        <v>0</v>
      </c>
      <c r="I92" s="81"/>
    </row>
    <row r="93" spans="1:11" ht="25.5" customHeight="1" x14ac:dyDescent="0.25">
      <c r="A93" s="82" t="s">
        <v>69</v>
      </c>
      <c r="B93" s="90"/>
      <c r="C93" s="90"/>
      <c r="D93" s="90"/>
      <c r="E93" s="83"/>
      <c r="F93" s="91"/>
      <c r="G93" s="91"/>
      <c r="H93" s="92">
        <f>H10+H74</f>
        <v>19157</v>
      </c>
      <c r="I93" s="79"/>
      <c r="K93" s="79"/>
    </row>
    <row r="94" spans="1:11" ht="15" customHeight="1" x14ac:dyDescent="0.25">
      <c r="A94" s="76"/>
      <c r="B94" s="76"/>
      <c r="C94" s="76"/>
      <c r="D94" s="76"/>
      <c r="E94" s="76"/>
      <c r="F94" s="76"/>
      <c r="G94" s="76"/>
      <c r="H94" s="77"/>
    </row>
    <row r="95" spans="1:11" ht="17.25" customHeight="1" x14ac:dyDescent="0.25">
      <c r="A95" s="3"/>
      <c r="B95" s="80" t="s">
        <v>118</v>
      </c>
      <c r="C95" s="80"/>
      <c r="D95" s="80"/>
      <c r="E95" s="80"/>
      <c r="F95" s="80"/>
      <c r="G95" s="80" t="s">
        <v>128</v>
      </c>
    </row>
    <row r="96" spans="1:11" ht="16.5" customHeight="1" x14ac:dyDescent="0.25">
      <c r="A96" s="3"/>
      <c r="B96" s="80"/>
      <c r="C96" s="80"/>
      <c r="D96" s="80"/>
      <c r="E96" s="80"/>
      <c r="F96" s="80"/>
      <c r="G96" s="80"/>
    </row>
    <row r="97" spans="1:7" ht="19.5" customHeight="1" x14ac:dyDescent="0.25">
      <c r="B97" s="80" t="s">
        <v>117</v>
      </c>
      <c r="C97" s="80"/>
      <c r="D97" s="80"/>
      <c r="E97" s="80"/>
      <c r="F97" s="80"/>
      <c r="G97" s="80" t="s">
        <v>127</v>
      </c>
    </row>
    <row r="98" spans="1:7" ht="14.25" customHeight="1" x14ac:dyDescent="0.25">
      <c r="B98" s="80"/>
      <c r="C98" s="80"/>
      <c r="D98" s="80"/>
      <c r="E98" s="80"/>
      <c r="F98" s="80"/>
      <c r="G98" s="80"/>
    </row>
    <row r="99" spans="1:7" ht="14.25" customHeight="1" x14ac:dyDescent="0.25">
      <c r="G99" s="7"/>
    </row>
    <row r="101" spans="1:7" x14ac:dyDescent="0.25">
      <c r="A101" s="1"/>
      <c r="B101" s="1"/>
      <c r="C101" s="1"/>
      <c r="D101" s="1"/>
      <c r="E101" s="1"/>
      <c r="F101" s="1"/>
      <c r="G101" s="2"/>
    </row>
    <row r="102" spans="1:7" x14ac:dyDescent="0.25">
      <c r="A102" s="1"/>
      <c r="B102" s="1"/>
      <c r="C102" s="1"/>
      <c r="D102" s="1"/>
      <c r="E102" s="1"/>
      <c r="F102" s="1"/>
      <c r="G102" s="2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20" spans="1:1" x14ac:dyDescent="0.25">
      <c r="A120" t="s">
        <v>70</v>
      </c>
    </row>
    <row r="179" ht="15" customHeight="1" x14ac:dyDescent="0.25"/>
    <row r="184" ht="0.75" customHeight="1" x14ac:dyDescent="0.25"/>
    <row r="195" ht="15" customHeight="1" x14ac:dyDescent="0.25"/>
    <row r="197" ht="15" customHeight="1" x14ac:dyDescent="0.25"/>
    <row r="199" ht="31.5" customHeight="1" x14ac:dyDescent="0.25"/>
  </sheetData>
  <mergeCells count="19">
    <mergeCell ref="A92:E92"/>
    <mergeCell ref="A85:E86"/>
    <mergeCell ref="A87:E88"/>
    <mergeCell ref="A89:E89"/>
    <mergeCell ref="E2:H2"/>
    <mergeCell ref="A4:H4"/>
    <mergeCell ref="A70:E70"/>
    <mergeCell ref="A71:E71"/>
    <mergeCell ref="A72:E72"/>
    <mergeCell ref="A73:E73"/>
    <mergeCell ref="A80:E80"/>
    <mergeCell ref="H83:H84"/>
    <mergeCell ref="G83:G84"/>
    <mergeCell ref="F83:F84"/>
    <mergeCell ref="A81:E81"/>
    <mergeCell ref="A82:E82"/>
    <mergeCell ref="A83:E84"/>
    <mergeCell ref="G78:G79"/>
    <mergeCell ref="H78:H7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workbookViewId="0">
      <selection activeCell="E5" sqref="E5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  <col min="8" max="8" width="13.140625" customWidth="1"/>
    <col min="9" max="9" width="12" customWidth="1"/>
  </cols>
  <sheetData>
    <row r="1" spans="1:9" ht="108" customHeight="1" x14ac:dyDescent="0.25">
      <c r="A1" s="9" t="s">
        <v>0</v>
      </c>
      <c r="B1" s="9"/>
      <c r="C1" s="9"/>
      <c r="D1" s="9"/>
      <c r="E1" s="173" t="s">
        <v>136</v>
      </c>
      <c r="F1" s="174"/>
      <c r="G1" s="174"/>
      <c r="H1" s="174"/>
      <c r="I1" s="159" t="s">
        <v>137</v>
      </c>
    </row>
    <row r="2" spans="1:9" x14ac:dyDescent="0.25">
      <c r="A2" s="9"/>
      <c r="B2" s="9"/>
      <c r="C2" s="9"/>
      <c r="D2" s="9"/>
      <c r="E2" s="9"/>
      <c r="F2" s="9"/>
      <c r="G2" s="9"/>
    </row>
    <row r="3" spans="1:9" ht="36" customHeight="1" x14ac:dyDescent="0.25">
      <c r="A3" s="175" t="s">
        <v>131</v>
      </c>
      <c r="B3" s="175"/>
      <c r="C3" s="175"/>
      <c r="D3" s="175"/>
      <c r="E3" s="175"/>
      <c r="F3" s="175"/>
      <c r="G3" s="175"/>
      <c r="H3" s="175"/>
    </row>
    <row r="4" spans="1:9" x14ac:dyDescent="0.25">
      <c r="A4" s="9"/>
      <c r="B4" s="9"/>
      <c r="C4" s="9"/>
      <c r="D4" s="9"/>
      <c r="E4" s="9"/>
      <c r="F4" s="9"/>
      <c r="G4" s="9"/>
      <c r="H4" s="5" t="s">
        <v>89</v>
      </c>
    </row>
    <row r="5" spans="1:9" x14ac:dyDescent="0.25">
      <c r="A5" s="10"/>
      <c r="B5" s="11" t="s">
        <v>1</v>
      </c>
      <c r="C5" s="11"/>
      <c r="D5" s="11"/>
      <c r="E5" s="11"/>
      <c r="F5" s="12" t="s">
        <v>2</v>
      </c>
      <c r="G5" s="13"/>
      <c r="H5" s="14"/>
      <c r="I5" s="14"/>
    </row>
    <row r="6" spans="1:9" x14ac:dyDescent="0.25">
      <c r="A6" s="15"/>
      <c r="B6" s="16"/>
      <c r="C6" s="16"/>
      <c r="D6" s="16"/>
      <c r="E6" s="16"/>
      <c r="F6" s="17" t="s">
        <v>3</v>
      </c>
      <c r="G6" s="17" t="s">
        <v>4</v>
      </c>
      <c r="H6" s="18">
        <v>2022</v>
      </c>
      <c r="I6" s="18">
        <v>2023</v>
      </c>
    </row>
    <row r="7" spans="1:9" x14ac:dyDescent="0.25">
      <c r="A7" s="15"/>
      <c r="B7" s="16"/>
      <c r="C7" s="16"/>
      <c r="D7" s="16"/>
      <c r="E7" s="16"/>
      <c r="F7" s="17" t="s">
        <v>5</v>
      </c>
      <c r="G7" s="19"/>
      <c r="H7" s="20"/>
      <c r="I7" s="20"/>
    </row>
    <row r="8" spans="1:9" x14ac:dyDescent="0.25">
      <c r="A8" s="21"/>
      <c r="B8" s="22"/>
      <c r="C8" s="22"/>
      <c r="D8" s="22"/>
      <c r="E8" s="22"/>
      <c r="F8" s="23" t="s">
        <v>6</v>
      </c>
      <c r="G8" s="19"/>
      <c r="H8" s="24"/>
      <c r="I8" s="24"/>
    </row>
    <row r="9" spans="1:9" x14ac:dyDescent="0.25">
      <c r="A9" s="137" t="s">
        <v>7</v>
      </c>
      <c r="B9" s="138"/>
      <c r="C9" s="138"/>
      <c r="D9" s="138"/>
      <c r="E9" s="153"/>
      <c r="F9" s="154" t="s">
        <v>8</v>
      </c>
      <c r="G9" s="154" t="s">
        <v>9</v>
      </c>
      <c r="H9" s="155">
        <f>H11+H28+H48+H69+H71+H60</f>
        <v>1789.6</v>
      </c>
      <c r="I9" s="155">
        <f>I11+I28+I48+I69+I71+I60</f>
        <v>1789.6</v>
      </c>
    </row>
    <row r="10" spans="1:9" x14ac:dyDescent="0.25">
      <c r="A10" s="25" t="s">
        <v>10</v>
      </c>
      <c r="B10" s="26"/>
      <c r="C10" s="26"/>
      <c r="D10" s="26"/>
      <c r="E10" s="27"/>
      <c r="F10" s="28">
        <v>182</v>
      </c>
      <c r="G10" s="29" t="s">
        <v>11</v>
      </c>
      <c r="H10" s="30" t="s">
        <v>126</v>
      </c>
      <c r="I10" s="30" t="s">
        <v>126</v>
      </c>
    </row>
    <row r="11" spans="1:9" x14ac:dyDescent="0.25">
      <c r="A11" s="31" t="s">
        <v>12</v>
      </c>
      <c r="B11" s="32"/>
      <c r="C11" s="32"/>
      <c r="D11" s="32"/>
      <c r="E11" s="33"/>
      <c r="F11" s="84">
        <v>182</v>
      </c>
      <c r="G11" s="86" t="s">
        <v>13</v>
      </c>
      <c r="H11" s="84">
        <f>H16+H23+H26</f>
        <v>293</v>
      </c>
      <c r="I11" s="93">
        <f>I16+I23+I26</f>
        <v>293</v>
      </c>
    </row>
    <row r="12" spans="1:9" x14ac:dyDescent="0.25">
      <c r="A12" s="10" t="s">
        <v>14</v>
      </c>
      <c r="B12" s="11"/>
      <c r="C12" s="11"/>
      <c r="D12" s="11"/>
      <c r="E12" s="11"/>
      <c r="F12" s="34"/>
      <c r="G12" s="34"/>
      <c r="H12" s="34"/>
      <c r="I12" s="34"/>
    </row>
    <row r="13" spans="1:9" x14ac:dyDescent="0.25">
      <c r="A13" s="15" t="s">
        <v>15</v>
      </c>
      <c r="B13" s="16"/>
      <c r="C13" s="16"/>
      <c r="D13" s="16"/>
      <c r="E13" s="16"/>
      <c r="F13" s="18"/>
      <c r="G13" s="18"/>
      <c r="H13" s="18"/>
      <c r="I13" s="18"/>
    </row>
    <row r="14" spans="1:9" x14ac:dyDescent="0.25">
      <c r="A14" s="15" t="s">
        <v>71</v>
      </c>
      <c r="B14" s="16"/>
      <c r="C14" s="16"/>
      <c r="D14" s="16"/>
      <c r="E14" s="16"/>
      <c r="F14" s="18"/>
      <c r="G14" s="35"/>
      <c r="H14" s="18"/>
      <c r="I14" s="18"/>
    </row>
    <row r="15" spans="1:9" x14ac:dyDescent="0.25">
      <c r="A15" s="15" t="s">
        <v>16</v>
      </c>
      <c r="B15" s="16"/>
      <c r="C15" s="16"/>
      <c r="D15" s="16"/>
      <c r="E15" s="16"/>
      <c r="F15" s="18"/>
      <c r="G15" s="35"/>
      <c r="H15" s="18"/>
      <c r="I15" s="18"/>
    </row>
    <row r="16" spans="1:9" x14ac:dyDescent="0.25">
      <c r="A16" s="15" t="s">
        <v>17</v>
      </c>
      <c r="B16" s="16"/>
      <c r="C16" s="16"/>
      <c r="D16" s="16"/>
      <c r="E16" s="16"/>
      <c r="F16" s="36">
        <v>182</v>
      </c>
      <c r="G16" s="35" t="s">
        <v>18</v>
      </c>
      <c r="H16" s="18">
        <v>289</v>
      </c>
      <c r="I16" s="18">
        <v>289</v>
      </c>
    </row>
    <row r="17" spans="1:9" x14ac:dyDescent="0.25">
      <c r="A17" s="10" t="s">
        <v>76</v>
      </c>
      <c r="B17" s="11"/>
      <c r="C17" s="11"/>
      <c r="D17" s="11"/>
      <c r="E17" s="11"/>
      <c r="F17" s="34"/>
      <c r="G17" s="34"/>
      <c r="H17" s="34"/>
      <c r="I17" s="34"/>
    </row>
    <row r="18" spans="1:9" x14ac:dyDescent="0.25">
      <c r="A18" s="15" t="s">
        <v>19</v>
      </c>
      <c r="B18" s="16"/>
      <c r="C18" s="16"/>
      <c r="D18" s="16"/>
      <c r="E18" s="16"/>
      <c r="F18" s="37"/>
      <c r="G18" s="37"/>
      <c r="H18" s="18"/>
      <c r="I18" s="18"/>
    </row>
    <row r="19" spans="1:9" x14ac:dyDescent="0.25">
      <c r="A19" s="15" t="s">
        <v>20</v>
      </c>
      <c r="B19" s="16"/>
      <c r="C19" s="16"/>
      <c r="D19" s="16"/>
      <c r="E19" s="16"/>
      <c r="F19" s="38"/>
      <c r="G19" s="38"/>
      <c r="H19" s="18"/>
      <c r="I19" s="18"/>
    </row>
    <row r="20" spans="1:9" x14ac:dyDescent="0.25">
      <c r="A20" s="15" t="s">
        <v>77</v>
      </c>
      <c r="B20" s="16"/>
      <c r="C20" s="16"/>
      <c r="D20" s="16"/>
      <c r="E20" s="16"/>
      <c r="F20" s="38"/>
      <c r="G20" s="38"/>
      <c r="H20" s="18"/>
      <c r="I20" s="18"/>
    </row>
    <row r="21" spans="1:9" x14ac:dyDescent="0.25">
      <c r="A21" s="15" t="s">
        <v>78</v>
      </c>
      <c r="B21" s="16"/>
      <c r="C21" s="16"/>
      <c r="D21" s="16"/>
      <c r="E21" s="16"/>
      <c r="F21" s="38"/>
      <c r="G21" s="38"/>
      <c r="H21" s="18"/>
      <c r="I21" s="18"/>
    </row>
    <row r="22" spans="1:9" x14ac:dyDescent="0.25">
      <c r="A22" s="15" t="s">
        <v>21</v>
      </c>
      <c r="B22" s="16"/>
      <c r="C22" s="16"/>
      <c r="D22" s="16"/>
      <c r="E22" s="16"/>
      <c r="F22" s="18"/>
      <c r="G22" s="35"/>
      <c r="H22" s="18"/>
      <c r="I22" s="18"/>
    </row>
    <row r="23" spans="1:9" x14ac:dyDescent="0.25">
      <c r="A23" s="21" t="s">
        <v>22</v>
      </c>
      <c r="B23" s="22"/>
      <c r="C23" s="22"/>
      <c r="D23" s="22"/>
      <c r="E23" s="22"/>
      <c r="F23" s="36">
        <v>182</v>
      </c>
      <c r="G23" s="89" t="s">
        <v>23</v>
      </c>
      <c r="H23" s="36">
        <v>0</v>
      </c>
      <c r="I23" s="36">
        <v>0</v>
      </c>
    </row>
    <row r="24" spans="1:9" x14ac:dyDescent="0.25">
      <c r="A24" s="15" t="s">
        <v>79</v>
      </c>
      <c r="B24" s="16"/>
      <c r="C24" s="16"/>
      <c r="D24" s="16"/>
      <c r="E24" s="16"/>
      <c r="F24" s="38"/>
      <c r="G24" s="38"/>
      <c r="H24" s="40"/>
      <c r="I24" s="40"/>
    </row>
    <row r="25" spans="1:9" x14ac:dyDescent="0.25">
      <c r="A25" s="15" t="s">
        <v>24</v>
      </c>
      <c r="B25" s="16"/>
      <c r="C25" s="16"/>
      <c r="D25" s="16"/>
      <c r="E25" s="16"/>
      <c r="F25" s="38"/>
      <c r="G25" s="18"/>
      <c r="H25" s="40"/>
      <c r="I25" s="40"/>
    </row>
    <row r="26" spans="1:9" x14ac:dyDescent="0.25">
      <c r="A26" s="15" t="s">
        <v>17</v>
      </c>
      <c r="B26" s="16"/>
      <c r="C26" s="16"/>
      <c r="D26" s="16"/>
      <c r="E26" s="16"/>
      <c r="F26" s="18">
        <v>182</v>
      </c>
      <c r="G26" s="89" t="s">
        <v>25</v>
      </c>
      <c r="H26" s="40">
        <v>4</v>
      </c>
      <c r="I26" s="40">
        <v>4</v>
      </c>
    </row>
    <row r="27" spans="1:9" x14ac:dyDescent="0.25">
      <c r="A27" s="31" t="s">
        <v>26</v>
      </c>
      <c r="B27" s="32"/>
      <c r="C27" s="32"/>
      <c r="D27" s="32"/>
      <c r="E27" s="32"/>
      <c r="F27" s="84"/>
      <c r="G27" s="86"/>
      <c r="H27" s="41"/>
      <c r="I27" s="41"/>
    </row>
    <row r="28" spans="1:9" x14ac:dyDescent="0.25">
      <c r="A28" s="42" t="s">
        <v>27</v>
      </c>
      <c r="B28" s="43"/>
      <c r="C28" s="43"/>
      <c r="D28" s="43"/>
      <c r="E28" s="43"/>
      <c r="F28" s="44">
        <v>100</v>
      </c>
      <c r="G28" s="45" t="s">
        <v>100</v>
      </c>
      <c r="H28" s="46">
        <f>H30</f>
        <v>1030.0999999999999</v>
      </c>
      <c r="I28" s="46">
        <f>I30</f>
        <v>1030.0999999999999</v>
      </c>
    </row>
    <row r="29" spans="1:9" x14ac:dyDescent="0.25">
      <c r="A29" s="31" t="s">
        <v>28</v>
      </c>
      <c r="B29" s="32"/>
      <c r="C29" s="32"/>
      <c r="D29" s="32"/>
      <c r="E29" s="32"/>
      <c r="F29" s="84"/>
      <c r="G29" s="86"/>
      <c r="H29" s="41"/>
      <c r="I29" s="41"/>
    </row>
    <row r="30" spans="1:9" x14ac:dyDescent="0.25">
      <c r="A30" s="42" t="s">
        <v>29</v>
      </c>
      <c r="B30" s="43"/>
      <c r="C30" s="43"/>
      <c r="D30" s="43"/>
      <c r="E30" s="43"/>
      <c r="F30" s="44">
        <v>100</v>
      </c>
      <c r="G30" s="45" t="s">
        <v>101</v>
      </c>
      <c r="H30" s="46">
        <f>H34+H39+H43+H47</f>
        <v>1030.0999999999999</v>
      </c>
      <c r="I30" s="46">
        <f>I34+I39+I43+I47</f>
        <v>1030.0999999999999</v>
      </c>
    </row>
    <row r="31" spans="1:9" x14ac:dyDescent="0.25">
      <c r="A31" s="10" t="s">
        <v>80</v>
      </c>
      <c r="B31" s="11"/>
      <c r="C31" s="11"/>
      <c r="D31" s="11"/>
      <c r="E31" s="11"/>
      <c r="F31" s="34"/>
      <c r="G31" s="47"/>
      <c r="H31" s="34"/>
      <c r="I31" s="34"/>
    </row>
    <row r="32" spans="1:9" x14ac:dyDescent="0.25">
      <c r="A32" s="15" t="s">
        <v>30</v>
      </c>
      <c r="B32" s="16"/>
      <c r="C32" s="16"/>
      <c r="D32" s="16"/>
      <c r="E32" s="16"/>
      <c r="F32" s="18"/>
      <c r="G32" s="48"/>
      <c r="H32" s="18"/>
      <c r="I32" s="18"/>
    </row>
    <row r="33" spans="1:9" x14ac:dyDescent="0.25">
      <c r="A33" s="15" t="s">
        <v>31</v>
      </c>
      <c r="B33" s="16"/>
      <c r="C33" s="16"/>
      <c r="D33" s="16"/>
      <c r="E33" s="16"/>
      <c r="F33" s="18"/>
      <c r="G33" s="48"/>
      <c r="H33" s="18"/>
      <c r="I33" s="18"/>
    </row>
    <row r="34" spans="1:9" x14ac:dyDescent="0.25">
      <c r="A34" s="15" t="s">
        <v>32</v>
      </c>
      <c r="B34" s="16"/>
      <c r="C34" s="16"/>
      <c r="D34" s="16"/>
      <c r="E34" s="16"/>
      <c r="F34" s="18">
        <v>100</v>
      </c>
      <c r="G34" s="48" t="s">
        <v>102</v>
      </c>
      <c r="H34" s="18">
        <v>374.3</v>
      </c>
      <c r="I34" s="18">
        <v>374.3</v>
      </c>
    </row>
    <row r="35" spans="1:9" x14ac:dyDescent="0.25">
      <c r="A35" s="10" t="s">
        <v>33</v>
      </c>
      <c r="B35" s="11"/>
      <c r="C35" s="11"/>
      <c r="D35" s="11"/>
      <c r="E35" s="11"/>
      <c r="F35" s="34"/>
      <c r="G35" s="47"/>
      <c r="H35" s="34"/>
      <c r="I35" s="34"/>
    </row>
    <row r="36" spans="1:9" x14ac:dyDescent="0.25">
      <c r="A36" s="15" t="s">
        <v>34</v>
      </c>
      <c r="B36" s="16"/>
      <c r="C36" s="16"/>
      <c r="D36" s="16"/>
      <c r="E36" s="16"/>
      <c r="F36" s="18"/>
      <c r="G36" s="48"/>
      <c r="H36" s="18"/>
      <c r="I36" s="18"/>
    </row>
    <row r="37" spans="1:9" x14ac:dyDescent="0.25">
      <c r="A37" s="15" t="s">
        <v>30</v>
      </c>
      <c r="B37" s="16"/>
      <c r="C37" s="16"/>
      <c r="D37" s="16"/>
      <c r="E37" s="16"/>
      <c r="F37" s="18"/>
      <c r="G37" s="48"/>
      <c r="H37" s="18"/>
      <c r="I37" s="18"/>
    </row>
    <row r="38" spans="1:9" x14ac:dyDescent="0.25">
      <c r="A38" s="15" t="s">
        <v>31</v>
      </c>
      <c r="B38" s="16"/>
      <c r="C38" s="16"/>
      <c r="D38" s="16"/>
      <c r="E38" s="16"/>
      <c r="F38" s="18"/>
      <c r="G38" s="48"/>
      <c r="H38" s="18"/>
      <c r="I38" s="18"/>
    </row>
    <row r="39" spans="1:9" x14ac:dyDescent="0.25">
      <c r="A39" s="15" t="s">
        <v>32</v>
      </c>
      <c r="B39" s="16"/>
      <c r="C39" s="16"/>
      <c r="D39" s="16"/>
      <c r="E39" s="16"/>
      <c r="F39" s="18">
        <v>100</v>
      </c>
      <c r="G39" s="48" t="s">
        <v>103</v>
      </c>
      <c r="H39" s="18">
        <v>2.2999999999999998</v>
      </c>
      <c r="I39" s="18">
        <v>2.2999999999999998</v>
      </c>
    </row>
    <row r="40" spans="1:9" x14ac:dyDescent="0.25">
      <c r="A40" s="10" t="s">
        <v>35</v>
      </c>
      <c r="B40" s="11"/>
      <c r="C40" s="11"/>
      <c r="D40" s="11"/>
      <c r="E40" s="11"/>
      <c r="F40" s="34"/>
      <c r="G40" s="47"/>
      <c r="H40" s="34"/>
      <c r="I40" s="34"/>
    </row>
    <row r="41" spans="1:9" x14ac:dyDescent="0.25">
      <c r="A41" s="15" t="s">
        <v>36</v>
      </c>
      <c r="B41" s="16"/>
      <c r="C41" s="16"/>
      <c r="D41" s="16"/>
      <c r="E41" s="16"/>
      <c r="F41" s="18"/>
      <c r="G41" s="48"/>
      <c r="H41" s="18"/>
      <c r="I41" s="18"/>
    </row>
    <row r="42" spans="1:9" x14ac:dyDescent="0.25">
      <c r="A42" s="15" t="s">
        <v>37</v>
      </c>
      <c r="B42" s="16"/>
      <c r="C42" s="16"/>
      <c r="D42" s="16"/>
      <c r="E42" s="16"/>
      <c r="F42" s="18"/>
      <c r="G42" s="48"/>
      <c r="H42" s="18"/>
      <c r="I42" s="18"/>
    </row>
    <row r="43" spans="1:9" x14ac:dyDescent="0.25">
      <c r="A43" s="16" t="s">
        <v>38</v>
      </c>
      <c r="B43" s="16"/>
      <c r="C43" s="16"/>
      <c r="D43" s="16"/>
      <c r="E43" s="16"/>
      <c r="F43" s="18">
        <v>100</v>
      </c>
      <c r="G43" s="48" t="s">
        <v>104</v>
      </c>
      <c r="H43" s="18">
        <v>653.5</v>
      </c>
      <c r="I43" s="18">
        <v>653.5</v>
      </c>
    </row>
    <row r="44" spans="1:9" x14ac:dyDescent="0.25">
      <c r="A44" s="10" t="s">
        <v>39</v>
      </c>
      <c r="B44" s="11"/>
      <c r="C44" s="11"/>
      <c r="D44" s="11"/>
      <c r="E44" s="11"/>
      <c r="F44" s="34"/>
      <c r="G44" s="88"/>
      <c r="H44" s="34"/>
      <c r="I44" s="34"/>
    </row>
    <row r="45" spans="1:9" x14ac:dyDescent="0.25">
      <c r="A45" s="15" t="s">
        <v>30</v>
      </c>
      <c r="B45" s="16"/>
      <c r="C45" s="16"/>
      <c r="D45" s="16"/>
      <c r="E45" s="16"/>
      <c r="F45" s="18"/>
      <c r="G45" s="35"/>
      <c r="H45" s="18"/>
      <c r="I45" s="18"/>
    </row>
    <row r="46" spans="1:9" x14ac:dyDescent="0.25">
      <c r="A46" s="15" t="s">
        <v>31</v>
      </c>
      <c r="B46" s="16"/>
      <c r="C46" s="16"/>
      <c r="D46" s="16"/>
      <c r="E46" s="16"/>
      <c r="F46" s="18"/>
      <c r="G46" s="35"/>
      <c r="H46" s="18"/>
      <c r="I46" s="18"/>
    </row>
    <row r="47" spans="1:9" x14ac:dyDescent="0.25">
      <c r="A47" s="21" t="s">
        <v>32</v>
      </c>
      <c r="B47" s="22"/>
      <c r="C47" s="22"/>
      <c r="D47" s="22"/>
      <c r="E47" s="22"/>
      <c r="F47" s="36">
        <v>100</v>
      </c>
      <c r="G47" s="89" t="s">
        <v>105</v>
      </c>
      <c r="H47" s="36">
        <v>0</v>
      </c>
      <c r="I47" s="36">
        <v>0</v>
      </c>
    </row>
    <row r="48" spans="1:9" x14ac:dyDescent="0.25">
      <c r="A48" s="50" t="s">
        <v>40</v>
      </c>
      <c r="B48" s="51"/>
      <c r="C48" s="51"/>
      <c r="D48" s="51"/>
      <c r="E48" s="51"/>
      <c r="F48" s="85">
        <v>182</v>
      </c>
      <c r="G48" s="87" t="s">
        <v>41</v>
      </c>
      <c r="H48" s="53">
        <f>H49+H53</f>
        <v>284</v>
      </c>
      <c r="I48" s="53">
        <f>I49+I53</f>
        <v>284</v>
      </c>
    </row>
    <row r="49" spans="1:9" x14ac:dyDescent="0.25">
      <c r="A49" s="25" t="s">
        <v>42</v>
      </c>
      <c r="B49" s="26"/>
      <c r="C49" s="26"/>
      <c r="D49" s="26"/>
      <c r="E49" s="26"/>
      <c r="F49" s="28">
        <v>182</v>
      </c>
      <c r="G49" s="87" t="s">
        <v>43</v>
      </c>
      <c r="H49" s="54">
        <f>H52</f>
        <v>33</v>
      </c>
      <c r="I49" s="54">
        <f>I52</f>
        <v>33</v>
      </c>
    </row>
    <row r="50" spans="1:9" x14ac:dyDescent="0.25">
      <c r="A50" s="10" t="s">
        <v>44</v>
      </c>
      <c r="B50" s="11"/>
      <c r="C50" s="11"/>
      <c r="D50" s="11"/>
      <c r="E50" s="11"/>
      <c r="F50" s="55"/>
      <c r="G50" s="55"/>
      <c r="H50" s="56"/>
      <c r="I50" s="56"/>
    </row>
    <row r="51" spans="1:9" x14ac:dyDescent="0.25">
      <c r="A51" s="15" t="s">
        <v>45</v>
      </c>
      <c r="B51" s="16"/>
      <c r="C51" s="16"/>
      <c r="D51" s="16"/>
      <c r="E51" s="16"/>
      <c r="F51" s="38"/>
      <c r="G51" s="38"/>
      <c r="H51" s="40"/>
      <c r="I51" s="40"/>
    </row>
    <row r="52" spans="1:9" x14ac:dyDescent="0.25">
      <c r="A52" s="21" t="s">
        <v>46</v>
      </c>
      <c r="B52" s="22"/>
      <c r="C52" s="22"/>
      <c r="D52" s="22"/>
      <c r="E52" s="22"/>
      <c r="F52" s="36">
        <v>182</v>
      </c>
      <c r="G52" s="89" t="s">
        <v>106</v>
      </c>
      <c r="H52" s="57">
        <v>33</v>
      </c>
      <c r="I52" s="57">
        <v>33</v>
      </c>
    </row>
    <row r="53" spans="1:9" x14ac:dyDescent="0.25">
      <c r="A53" s="25" t="s">
        <v>47</v>
      </c>
      <c r="B53" s="26"/>
      <c r="C53" s="26"/>
      <c r="D53" s="26"/>
      <c r="E53" s="26"/>
      <c r="F53" s="28">
        <v>182</v>
      </c>
      <c r="G53" s="87" t="s">
        <v>48</v>
      </c>
      <c r="H53" s="54">
        <f>H54++H57</f>
        <v>251</v>
      </c>
      <c r="I53" s="54">
        <f>I54++I57</f>
        <v>251</v>
      </c>
    </row>
    <row r="54" spans="1:9" x14ac:dyDescent="0.25">
      <c r="A54" s="10" t="s">
        <v>49</v>
      </c>
      <c r="B54" s="11"/>
      <c r="C54" s="11"/>
      <c r="D54" s="11"/>
      <c r="E54" s="11"/>
      <c r="F54" s="36">
        <v>182</v>
      </c>
      <c r="G54" s="89" t="s">
        <v>50</v>
      </c>
      <c r="H54" s="36">
        <f>H56</f>
        <v>168</v>
      </c>
      <c r="I54" s="36">
        <f>I56</f>
        <v>168</v>
      </c>
    </row>
    <row r="55" spans="1:9" x14ac:dyDescent="0.25">
      <c r="A55" s="10" t="s">
        <v>51</v>
      </c>
      <c r="B55" s="11"/>
      <c r="C55" s="11"/>
      <c r="D55" s="11"/>
      <c r="E55" s="58"/>
      <c r="F55" s="55"/>
      <c r="G55" s="55"/>
      <c r="H55" s="56"/>
      <c r="I55" s="56"/>
    </row>
    <row r="56" spans="1:9" x14ac:dyDescent="0.25">
      <c r="A56" s="15" t="s">
        <v>52</v>
      </c>
      <c r="B56" s="16"/>
      <c r="C56" s="16"/>
      <c r="D56" s="16"/>
      <c r="E56" s="59"/>
      <c r="F56" s="18">
        <v>182</v>
      </c>
      <c r="G56" s="89" t="s">
        <v>53</v>
      </c>
      <c r="H56" s="40">
        <v>168</v>
      </c>
      <c r="I56" s="40">
        <v>168</v>
      </c>
    </row>
    <row r="57" spans="1:9" x14ac:dyDescent="0.25">
      <c r="A57" s="10" t="s">
        <v>81</v>
      </c>
      <c r="B57" s="11"/>
      <c r="C57" s="11"/>
      <c r="D57" s="11"/>
      <c r="E57" s="11"/>
      <c r="F57" s="34">
        <v>182</v>
      </c>
      <c r="G57" s="89" t="s">
        <v>54</v>
      </c>
      <c r="H57" s="56">
        <f>H59</f>
        <v>83</v>
      </c>
      <c r="I57" s="56">
        <f>I59</f>
        <v>83</v>
      </c>
    </row>
    <row r="58" spans="1:9" x14ac:dyDescent="0.25">
      <c r="A58" s="10" t="s">
        <v>55</v>
      </c>
      <c r="B58" s="11"/>
      <c r="C58" s="11"/>
      <c r="D58" s="11"/>
      <c r="E58" s="58"/>
      <c r="F58" s="55"/>
      <c r="G58" s="55"/>
      <c r="H58" s="56"/>
      <c r="I58" s="56"/>
    </row>
    <row r="59" spans="1:9" x14ac:dyDescent="0.25">
      <c r="A59" s="15" t="s">
        <v>56</v>
      </c>
      <c r="B59" s="16"/>
      <c r="C59" s="16"/>
      <c r="D59" s="16"/>
      <c r="E59" s="59"/>
      <c r="F59" s="18">
        <v>182</v>
      </c>
      <c r="G59" s="89" t="s">
        <v>57</v>
      </c>
      <c r="H59" s="40">
        <v>83</v>
      </c>
      <c r="I59" s="40">
        <v>83</v>
      </c>
    </row>
    <row r="60" spans="1:9" x14ac:dyDescent="0.25">
      <c r="A60" s="60" t="s">
        <v>58</v>
      </c>
      <c r="B60" s="60"/>
      <c r="C60" s="60"/>
      <c r="D60" s="60"/>
      <c r="E60" s="60"/>
      <c r="F60" s="84">
        <v>993</v>
      </c>
      <c r="G60" s="45" t="s">
        <v>59</v>
      </c>
      <c r="H60" s="84">
        <f>H63</f>
        <v>6</v>
      </c>
      <c r="I60" s="93">
        <f>I63</f>
        <v>6</v>
      </c>
    </row>
    <row r="61" spans="1:9" x14ac:dyDescent="0.25">
      <c r="A61" s="31" t="s">
        <v>60</v>
      </c>
      <c r="B61" s="32"/>
      <c r="C61" s="32"/>
      <c r="D61" s="32"/>
      <c r="E61" s="32"/>
      <c r="F61" s="84"/>
      <c r="G61" s="61"/>
      <c r="H61" s="84"/>
      <c r="I61" s="93"/>
    </row>
    <row r="62" spans="1:9" x14ac:dyDescent="0.25">
      <c r="A62" s="42" t="s">
        <v>61</v>
      </c>
      <c r="B62" s="43"/>
      <c r="C62" s="43"/>
      <c r="D62" s="43"/>
      <c r="E62" s="43"/>
      <c r="F62" s="44"/>
      <c r="G62" s="62"/>
      <c r="H62" s="44"/>
      <c r="I62" s="44"/>
    </row>
    <row r="63" spans="1:9" x14ac:dyDescent="0.25">
      <c r="A63" s="50" t="s">
        <v>82</v>
      </c>
      <c r="B63" s="51"/>
      <c r="C63" s="51"/>
      <c r="D63" s="51"/>
      <c r="E63" s="51"/>
      <c r="F63" s="85">
        <v>993</v>
      </c>
      <c r="G63" s="63" t="s">
        <v>62</v>
      </c>
      <c r="H63" s="85">
        <f>H67</f>
        <v>6</v>
      </c>
      <c r="I63" s="94">
        <f>I67</f>
        <v>6</v>
      </c>
    </row>
    <row r="64" spans="1:9" x14ac:dyDescent="0.25">
      <c r="A64" s="15" t="s">
        <v>83</v>
      </c>
      <c r="B64" s="16"/>
      <c r="C64" s="16"/>
      <c r="D64" s="16"/>
      <c r="E64" s="16"/>
      <c r="F64" s="38"/>
      <c r="G64" s="38"/>
      <c r="H64" s="40"/>
      <c r="I64" s="40"/>
    </row>
    <row r="65" spans="1:9" x14ac:dyDescent="0.25">
      <c r="A65" s="15" t="s">
        <v>86</v>
      </c>
      <c r="B65" s="16"/>
      <c r="C65" s="16"/>
      <c r="D65" s="16"/>
      <c r="E65" s="16"/>
      <c r="F65" s="38"/>
      <c r="G65" s="38"/>
      <c r="H65" s="40"/>
      <c r="I65" s="40"/>
    </row>
    <row r="66" spans="1:9" x14ac:dyDescent="0.25">
      <c r="A66" s="15" t="s">
        <v>87</v>
      </c>
      <c r="B66" s="16"/>
      <c r="C66" s="16"/>
      <c r="D66" s="16"/>
      <c r="E66" s="16"/>
      <c r="F66" s="38"/>
      <c r="G66" s="38"/>
      <c r="H66" s="40"/>
      <c r="I66" s="40"/>
    </row>
    <row r="67" spans="1:9" x14ac:dyDescent="0.25">
      <c r="A67" s="15" t="s">
        <v>88</v>
      </c>
      <c r="B67" s="16"/>
      <c r="C67" s="16"/>
      <c r="D67" s="16"/>
      <c r="E67" s="16"/>
      <c r="F67" s="18">
        <v>993</v>
      </c>
      <c r="G67" s="35" t="s">
        <v>63</v>
      </c>
      <c r="H67" s="40">
        <v>6</v>
      </c>
      <c r="I67" s="40">
        <v>6</v>
      </c>
    </row>
    <row r="68" spans="1:9" x14ac:dyDescent="0.25">
      <c r="A68" s="15"/>
      <c r="B68" s="16"/>
      <c r="C68" s="16"/>
      <c r="D68" s="16"/>
      <c r="E68" s="16"/>
      <c r="F68" s="18"/>
      <c r="G68" s="35"/>
      <c r="H68" s="40"/>
      <c r="I68" s="40"/>
    </row>
    <row r="69" spans="1:9" x14ac:dyDescent="0.25">
      <c r="A69" s="218" t="s">
        <v>107</v>
      </c>
      <c r="B69" s="219"/>
      <c r="C69" s="219"/>
      <c r="D69" s="219"/>
      <c r="E69" s="220"/>
      <c r="F69" s="54">
        <v>993</v>
      </c>
      <c r="G69" s="29" t="s">
        <v>90</v>
      </c>
      <c r="H69" s="64">
        <f>H70</f>
        <v>8.5</v>
      </c>
      <c r="I69" s="64">
        <f>I70</f>
        <v>8.5</v>
      </c>
    </row>
    <row r="70" spans="1:9" x14ac:dyDescent="0.25">
      <c r="A70" s="160" t="s">
        <v>91</v>
      </c>
      <c r="B70" s="161"/>
      <c r="C70" s="161"/>
      <c r="D70" s="161"/>
      <c r="E70" s="162"/>
      <c r="F70" s="65">
        <v>993</v>
      </c>
      <c r="G70" s="66" t="s">
        <v>92</v>
      </c>
      <c r="H70" s="67">
        <v>8.5</v>
      </c>
      <c r="I70" s="67">
        <v>8.5</v>
      </c>
    </row>
    <row r="71" spans="1:9" x14ac:dyDescent="0.25">
      <c r="A71" s="160" t="s">
        <v>125</v>
      </c>
      <c r="B71" s="161"/>
      <c r="C71" s="161"/>
      <c r="D71" s="161"/>
      <c r="E71" s="162"/>
      <c r="F71" s="65">
        <v>993</v>
      </c>
      <c r="G71" s="66" t="s">
        <v>119</v>
      </c>
      <c r="H71" s="67">
        <f>H72</f>
        <v>168</v>
      </c>
      <c r="I71" s="67">
        <f>I72</f>
        <v>168</v>
      </c>
    </row>
    <row r="72" spans="1:9" x14ac:dyDescent="0.25">
      <c r="A72" s="160" t="s">
        <v>120</v>
      </c>
      <c r="B72" s="161"/>
      <c r="C72" s="161"/>
      <c r="D72" s="161"/>
      <c r="E72" s="162"/>
      <c r="F72" s="65">
        <v>993</v>
      </c>
      <c r="G72" s="66" t="s">
        <v>121</v>
      </c>
      <c r="H72" s="67">
        <f>88+80</f>
        <v>168</v>
      </c>
      <c r="I72" s="67">
        <f>88+80</f>
        <v>168</v>
      </c>
    </row>
    <row r="73" spans="1:9" x14ac:dyDescent="0.25">
      <c r="A73" s="132" t="s">
        <v>64</v>
      </c>
      <c r="B73" s="133"/>
      <c r="C73" s="133"/>
      <c r="D73" s="133"/>
      <c r="E73" s="133"/>
      <c r="F73" s="134">
        <v>993</v>
      </c>
      <c r="G73" s="135" t="s">
        <v>65</v>
      </c>
      <c r="H73" s="136">
        <f>H75+H81+H83+H79</f>
        <v>8392.4000000000015</v>
      </c>
      <c r="I73" s="136">
        <f>I75+I81+I83</f>
        <v>7338.5999999999995</v>
      </c>
    </row>
    <row r="74" spans="1:9" x14ac:dyDescent="0.25">
      <c r="A74" s="31" t="s">
        <v>108</v>
      </c>
      <c r="B74" s="32"/>
      <c r="C74" s="32"/>
      <c r="D74" s="32"/>
      <c r="E74" s="32"/>
      <c r="F74" s="68"/>
      <c r="G74" s="68"/>
      <c r="H74" s="41"/>
      <c r="I74" s="41"/>
    </row>
    <row r="75" spans="1:9" x14ac:dyDescent="0.25">
      <c r="A75" s="50" t="s">
        <v>109</v>
      </c>
      <c r="B75" s="51"/>
      <c r="C75" s="51"/>
      <c r="D75" s="51"/>
      <c r="E75" s="51"/>
      <c r="F75" s="69">
        <v>993</v>
      </c>
      <c r="G75" s="87" t="s">
        <v>93</v>
      </c>
      <c r="H75" s="53">
        <f>H76+H77</f>
        <v>7283.9000000000005</v>
      </c>
      <c r="I75" s="53">
        <f>I76+I77+I79</f>
        <v>6945.5999999999995</v>
      </c>
    </row>
    <row r="76" spans="1:9" x14ac:dyDescent="0.25">
      <c r="A76" s="70" t="s">
        <v>66</v>
      </c>
      <c r="B76" s="70"/>
      <c r="C76" s="70"/>
      <c r="D76" s="70"/>
      <c r="E76" s="70"/>
      <c r="F76" s="17">
        <v>993</v>
      </c>
      <c r="G76" s="89" t="s">
        <v>110</v>
      </c>
      <c r="H76" s="34">
        <v>502.6</v>
      </c>
      <c r="I76" s="34">
        <v>493.7</v>
      </c>
    </row>
    <row r="77" spans="1:9" x14ac:dyDescent="0.25">
      <c r="A77" s="10" t="s">
        <v>72</v>
      </c>
      <c r="B77" s="11"/>
      <c r="C77" s="11"/>
      <c r="D77" s="11"/>
      <c r="E77" s="58"/>
      <c r="F77" s="55"/>
      <c r="G77" s="207" t="s">
        <v>122</v>
      </c>
      <c r="H77" s="201">
        <v>6781.3</v>
      </c>
      <c r="I77" s="201">
        <v>6451.9</v>
      </c>
    </row>
    <row r="78" spans="1:9" x14ac:dyDescent="0.25">
      <c r="A78" s="21" t="s">
        <v>67</v>
      </c>
      <c r="B78" s="22"/>
      <c r="C78" s="22"/>
      <c r="D78" s="22"/>
      <c r="E78" s="71"/>
      <c r="F78" s="17">
        <v>993</v>
      </c>
      <c r="G78" s="208"/>
      <c r="H78" s="202"/>
      <c r="I78" s="202"/>
    </row>
    <row r="79" spans="1:9" ht="24" customHeight="1" x14ac:dyDescent="0.25">
      <c r="A79" s="192" t="s">
        <v>116</v>
      </c>
      <c r="B79" s="193"/>
      <c r="C79" s="193"/>
      <c r="D79" s="193"/>
      <c r="E79" s="194"/>
      <c r="F79" s="78">
        <v>993</v>
      </c>
      <c r="G79" s="66" t="s">
        <v>114</v>
      </c>
      <c r="H79" s="34">
        <v>721.2</v>
      </c>
      <c r="I79" s="34">
        <v>0</v>
      </c>
    </row>
    <row r="80" spans="1:9" ht="31.5" customHeight="1" x14ac:dyDescent="0.25">
      <c r="A80" s="192" t="s">
        <v>115</v>
      </c>
      <c r="B80" s="193"/>
      <c r="C80" s="193"/>
      <c r="D80" s="193"/>
      <c r="E80" s="194"/>
      <c r="F80" s="17">
        <v>993</v>
      </c>
      <c r="G80" s="66" t="s">
        <v>113</v>
      </c>
      <c r="H80" s="34">
        <v>721.2</v>
      </c>
      <c r="I80" s="34">
        <v>0</v>
      </c>
    </row>
    <row r="81" spans="1:12" x14ac:dyDescent="0.25">
      <c r="A81" s="209" t="s">
        <v>111</v>
      </c>
      <c r="B81" s="210"/>
      <c r="C81" s="210"/>
      <c r="D81" s="210"/>
      <c r="E81" s="211"/>
      <c r="F81" s="72">
        <v>993</v>
      </c>
      <c r="G81" s="73" t="s">
        <v>97</v>
      </c>
      <c r="H81" s="72">
        <f>H82</f>
        <v>200</v>
      </c>
      <c r="I81" s="72">
        <f>I82</f>
        <v>200</v>
      </c>
    </row>
    <row r="82" spans="1:12" x14ac:dyDescent="0.25">
      <c r="A82" s="192" t="s">
        <v>112</v>
      </c>
      <c r="B82" s="193"/>
      <c r="C82" s="193"/>
      <c r="D82" s="193"/>
      <c r="E82" s="194"/>
      <c r="F82" s="74">
        <v>993</v>
      </c>
      <c r="G82" s="73" t="s">
        <v>96</v>
      </c>
      <c r="H82" s="74">
        <v>200</v>
      </c>
      <c r="I82" s="74">
        <v>200</v>
      </c>
    </row>
    <row r="83" spans="1:12" x14ac:dyDescent="0.25">
      <c r="A83" s="212" t="s">
        <v>73</v>
      </c>
      <c r="B83" s="213"/>
      <c r="C83" s="213"/>
      <c r="D83" s="213"/>
      <c r="E83" s="214"/>
      <c r="F83" s="203">
        <v>993</v>
      </c>
      <c r="G83" s="205" t="s">
        <v>94</v>
      </c>
      <c r="H83" s="203">
        <f>H86+H89</f>
        <v>187.3</v>
      </c>
      <c r="I83" s="203">
        <f>I86+I89</f>
        <v>193</v>
      </c>
    </row>
    <row r="84" spans="1:12" x14ac:dyDescent="0.25">
      <c r="A84" s="215"/>
      <c r="B84" s="216"/>
      <c r="C84" s="216"/>
      <c r="D84" s="216"/>
      <c r="E84" s="217"/>
      <c r="F84" s="204"/>
      <c r="G84" s="206"/>
      <c r="H84" s="204"/>
      <c r="I84" s="204"/>
    </row>
    <row r="85" spans="1:12" x14ac:dyDescent="0.25">
      <c r="A85" s="195" t="s">
        <v>84</v>
      </c>
      <c r="B85" s="196"/>
      <c r="C85" s="196"/>
      <c r="D85" s="196"/>
      <c r="E85" s="197"/>
      <c r="F85" s="44"/>
      <c r="G85" s="62"/>
      <c r="H85" s="44"/>
      <c r="I85" s="44"/>
    </row>
    <row r="86" spans="1:12" x14ac:dyDescent="0.25">
      <c r="A86" s="198"/>
      <c r="B86" s="199"/>
      <c r="C86" s="199"/>
      <c r="D86" s="199"/>
      <c r="E86" s="200"/>
      <c r="F86" s="36">
        <v>993</v>
      </c>
      <c r="G86" s="75" t="s">
        <v>95</v>
      </c>
      <c r="H86" s="18">
        <v>48.5</v>
      </c>
      <c r="I86" s="18">
        <v>48.5</v>
      </c>
      <c r="L86" t="s">
        <v>132</v>
      </c>
    </row>
    <row r="87" spans="1:12" x14ac:dyDescent="0.25">
      <c r="A87" s="195" t="s">
        <v>85</v>
      </c>
      <c r="B87" s="196"/>
      <c r="C87" s="196"/>
      <c r="D87" s="196"/>
      <c r="E87" s="197"/>
      <c r="F87" s="55"/>
      <c r="G87" s="11"/>
      <c r="H87" s="34"/>
      <c r="I87" s="34"/>
    </row>
    <row r="88" spans="1:12" x14ac:dyDescent="0.25">
      <c r="A88" s="198"/>
      <c r="B88" s="199"/>
      <c r="C88" s="199"/>
      <c r="D88" s="199"/>
      <c r="E88" s="200"/>
      <c r="F88" s="36">
        <v>993</v>
      </c>
      <c r="G88" s="75" t="s">
        <v>98</v>
      </c>
      <c r="H88" s="36">
        <v>48.5</v>
      </c>
      <c r="I88" s="36">
        <v>48.5</v>
      </c>
    </row>
    <row r="89" spans="1:12" x14ac:dyDescent="0.25">
      <c r="A89" s="192" t="s">
        <v>75</v>
      </c>
      <c r="B89" s="193"/>
      <c r="C89" s="193"/>
      <c r="D89" s="193"/>
      <c r="E89" s="194"/>
      <c r="F89" s="18">
        <v>993</v>
      </c>
      <c r="G89" s="48" t="s">
        <v>99</v>
      </c>
      <c r="H89" s="18">
        <v>138.80000000000001</v>
      </c>
      <c r="I89" s="18">
        <v>144.5</v>
      </c>
    </row>
    <row r="90" spans="1:12" x14ac:dyDescent="0.25">
      <c r="A90" s="10" t="s">
        <v>74</v>
      </c>
      <c r="B90" s="11"/>
      <c r="C90" s="11"/>
      <c r="D90" s="11"/>
      <c r="E90" s="11"/>
      <c r="F90" s="55"/>
      <c r="G90" s="88"/>
      <c r="H90" s="34"/>
      <c r="I90" s="34"/>
    </row>
    <row r="91" spans="1:12" x14ac:dyDescent="0.25">
      <c r="A91" s="15" t="s">
        <v>68</v>
      </c>
      <c r="B91" s="16"/>
      <c r="C91" s="16"/>
      <c r="D91" s="16"/>
      <c r="E91" s="16"/>
      <c r="F91" s="36">
        <v>993</v>
      </c>
      <c r="G91" s="89" t="s">
        <v>99</v>
      </c>
      <c r="H91" s="36">
        <v>138.80000000000001</v>
      </c>
      <c r="I91" s="36">
        <v>144.5</v>
      </c>
    </row>
    <row r="92" spans="1:12" x14ac:dyDescent="0.25">
      <c r="A92" s="137" t="s">
        <v>69</v>
      </c>
      <c r="B92" s="156"/>
      <c r="C92" s="156"/>
      <c r="D92" s="156"/>
      <c r="E92" s="153"/>
      <c r="F92" s="157"/>
      <c r="G92" s="157"/>
      <c r="H92" s="158">
        <f>H9+H73</f>
        <v>10182.000000000002</v>
      </c>
      <c r="I92" s="158">
        <f>I9+I73</f>
        <v>9128.1999999999989</v>
      </c>
    </row>
    <row r="93" spans="1:12" x14ac:dyDescent="0.25">
      <c r="A93" s="76"/>
      <c r="B93" s="76"/>
      <c r="C93" s="76"/>
      <c r="D93" s="76"/>
      <c r="E93" s="76"/>
      <c r="F93" s="76"/>
      <c r="G93" s="76"/>
      <c r="H93" s="77"/>
    </row>
    <row r="94" spans="1:12" x14ac:dyDescent="0.25">
      <c r="A94" s="3"/>
      <c r="B94" s="80" t="s">
        <v>118</v>
      </c>
      <c r="C94" s="80"/>
      <c r="D94" s="80"/>
      <c r="E94" s="80"/>
      <c r="F94" s="80"/>
      <c r="G94" s="80" t="s">
        <v>128</v>
      </c>
    </row>
    <row r="95" spans="1:12" x14ac:dyDescent="0.25">
      <c r="A95" s="3"/>
      <c r="B95" s="80"/>
      <c r="C95" s="80"/>
      <c r="D95" s="80"/>
      <c r="E95" s="80"/>
      <c r="F95" s="80"/>
      <c r="G95" s="80"/>
    </row>
    <row r="96" spans="1:12" x14ac:dyDescent="0.25">
      <c r="B96" s="80" t="s">
        <v>117</v>
      </c>
      <c r="C96" s="80"/>
      <c r="D96" s="80"/>
      <c r="E96" s="80"/>
      <c r="F96" s="80"/>
      <c r="G96" s="80" t="s">
        <v>127</v>
      </c>
    </row>
  </sheetData>
  <mergeCells count="21">
    <mergeCell ref="A72:E72"/>
    <mergeCell ref="E1:H1"/>
    <mergeCell ref="A3:H3"/>
    <mergeCell ref="A69:E69"/>
    <mergeCell ref="A70:E70"/>
    <mergeCell ref="A71:E71"/>
    <mergeCell ref="A87:E88"/>
    <mergeCell ref="A89:E89"/>
    <mergeCell ref="A83:E84"/>
    <mergeCell ref="F83:F84"/>
    <mergeCell ref="I83:I84"/>
    <mergeCell ref="H77:H78"/>
    <mergeCell ref="I77:I78"/>
    <mergeCell ref="H83:H84"/>
    <mergeCell ref="A85:E86"/>
    <mergeCell ref="G83:G84"/>
    <mergeCell ref="G77:G78"/>
    <mergeCell ref="A79:E79"/>
    <mergeCell ref="A80:E80"/>
    <mergeCell ref="A81:E81"/>
    <mergeCell ref="A82:E82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2021-01-21T08:56:21Z</dcterms:modified>
</cp:coreProperties>
</file>